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Hoja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2" i="1"/>
  <c r="F421"/>
  <c r="F413"/>
  <c r="F369"/>
  <c r="F368"/>
  <c r="F367"/>
  <c r="F276"/>
  <c r="F317" l="1"/>
  <c r="F316"/>
  <c r="F315"/>
  <c r="F257"/>
  <c r="F256"/>
  <c r="F255"/>
  <c r="F254"/>
  <c r="F170"/>
  <c r="F169"/>
  <c r="F168"/>
  <c r="F167"/>
  <c r="F164"/>
  <c r="F94" l="1"/>
  <c r="F95"/>
  <c r="F277"/>
  <c r="F275"/>
  <c r="F274"/>
  <c r="F273"/>
  <c r="F270"/>
  <c r="F268"/>
  <c r="F261"/>
  <c r="F259"/>
  <c r="F258"/>
  <c r="F253"/>
  <c r="F252"/>
  <c r="F251"/>
  <c r="F250"/>
  <c r="F249"/>
  <c r="F248"/>
  <c r="F238"/>
  <c r="F237"/>
  <c r="F234"/>
  <c r="F233"/>
  <c r="F221"/>
  <c r="F220"/>
  <c r="F219"/>
  <c r="F216"/>
  <c r="F215"/>
  <c r="F214"/>
  <c r="F213"/>
  <c r="F212"/>
  <c r="F211"/>
  <c r="F210"/>
  <c r="F209"/>
  <c r="F208"/>
  <c r="F207"/>
  <c r="F201"/>
  <c r="F196"/>
  <c r="F195"/>
  <c r="F193"/>
  <c r="F192"/>
  <c r="F191"/>
  <c r="F190"/>
  <c r="F189"/>
  <c r="F188"/>
  <c r="F187"/>
  <c r="F186"/>
  <c r="F185"/>
  <c r="F182"/>
  <c r="F172"/>
  <c r="F171"/>
  <c r="F165"/>
  <c r="F156"/>
  <c r="F155"/>
  <c r="F154"/>
  <c r="F153"/>
  <c r="F392"/>
  <c r="F391"/>
  <c r="F390"/>
  <c r="F389"/>
  <c r="F388"/>
  <c r="F151"/>
  <c r="F150"/>
  <c r="F149"/>
  <c r="F148"/>
  <c r="F146"/>
  <c r="F145"/>
  <c r="F142"/>
  <c r="F144"/>
  <c r="F140"/>
  <c r="F141"/>
  <c r="F143"/>
  <c r="F139"/>
  <c r="F138"/>
  <c r="F133"/>
  <c r="F125"/>
  <c r="F124"/>
  <c r="F123"/>
  <c r="F122"/>
  <c r="F114"/>
  <c r="F93"/>
  <c r="F92"/>
  <c r="F89"/>
  <c r="F109"/>
  <c r="F108"/>
  <c r="F107"/>
  <c r="F106"/>
  <c r="F105"/>
  <c r="F104"/>
  <c r="F103"/>
  <c r="F102"/>
  <c r="F101"/>
  <c r="F100"/>
  <c r="F99"/>
  <c r="F98"/>
  <c r="F97"/>
  <c r="F96"/>
  <c r="F91"/>
  <c r="F90"/>
  <c r="F88"/>
  <c r="F86"/>
  <c r="F85"/>
  <c r="F84"/>
  <c r="F83"/>
  <c r="F82"/>
  <c r="F81"/>
  <c r="F80"/>
  <c r="F79"/>
  <c r="F78"/>
  <c r="F77"/>
  <c r="F76"/>
  <c r="F69"/>
  <c r="F68"/>
  <c r="F60"/>
  <c r="F55"/>
  <c r="F54"/>
  <c r="F53"/>
  <c r="F52"/>
  <c r="F51"/>
  <c r="F49"/>
  <c r="F46"/>
  <c r="F45"/>
  <c r="F44"/>
  <c r="F33"/>
  <c r="F32"/>
  <c r="F457"/>
  <c r="F31"/>
  <c r="F19"/>
  <c r="F16"/>
  <c r="F15"/>
  <c r="F5"/>
  <c r="F4"/>
  <c r="F462" l="1"/>
</calcChain>
</file>

<file path=xl/sharedStrings.xml><?xml version="1.0" encoding="utf-8"?>
<sst xmlns="http://schemas.openxmlformats.org/spreadsheetml/2006/main" count="1380" uniqueCount="479">
  <si>
    <t>Nº</t>
  </si>
  <si>
    <t xml:space="preserve">PRODUCTO </t>
  </si>
  <si>
    <t>PRESENTACION</t>
  </si>
  <si>
    <t>CANTIDAD</t>
  </si>
  <si>
    <t>OBSERVACION</t>
  </si>
  <si>
    <t>FRASCO</t>
  </si>
  <si>
    <t>BOLSA</t>
  </si>
  <si>
    <t>UNIDAD</t>
  </si>
  <si>
    <t>HOSPITAL CIVIL DE IPIALES
NECESIDADES DE MATERIAL MEDICO QUIRURGICO</t>
  </si>
  <si>
    <t>ADAPTADOR HEPARINA</t>
  </si>
  <si>
    <t>ADAPTADOR ULTRASITE</t>
  </si>
  <si>
    <t>AGUJA ESTERIL PARA INSULINA PEN 31 G 0.25 X 6 MM</t>
  </si>
  <si>
    <t>AGUJA PARA BLOQUEO 22 G X 4</t>
  </si>
  <si>
    <t>ALCOHOL BOTELLA 700 ML</t>
  </si>
  <si>
    <t>APÓSITO HIDROCOLOIDE PRIMARIO PARA HERIDAS SECAS A LIGERAMENTE EXUDATIVAS.</t>
  </si>
  <si>
    <t>VENDAJE ADHESIVO ESTÉRIL, HIDROCOLOIDE CON GEL DE CONTROL DE LA FÓRMULA</t>
  </si>
  <si>
    <t>APOSITO MEJORADO DE HYDROFIBER CON PLATA Y FIBRA DE REFUERZO 20 x 30 cm</t>
  </si>
  <si>
    <t>APOSITO OCULAR</t>
  </si>
  <si>
    <t>BARRERA DE COLOSTOMIA No 57</t>
  </si>
  <si>
    <t>BARRERA DE COLOSTOMIA No 70</t>
  </si>
  <si>
    <t>BLUSA DESECHABLE ADULTO (abierta y con cordon)</t>
  </si>
  <si>
    <t>BLUSA DESECHABLE PEDIATRICO</t>
  </si>
  <si>
    <t>BOLSA DE COLOSTOMIA No 57</t>
  </si>
  <si>
    <t>BOLSA DE COLOSTOMIA No 70</t>
  </si>
  <si>
    <t>BOLSA NUTRICION PARENTERAL 200 ML</t>
  </si>
  <si>
    <t>BOLSA NUTRICION PARENTERAL 2000 ML</t>
  </si>
  <si>
    <t>BOLSA PARA RECOLECCION DE ORINA - PEDIATRICA</t>
  </si>
  <si>
    <t>BOLSA RECOLECTORA DE ORINA ADULTO 2000 ML</t>
  </si>
  <si>
    <t>BURETROL</t>
  </si>
  <si>
    <t>CAJA COPROLOGICA</t>
  </si>
  <si>
    <t>CANULA DE ALTO FLUJO INFANTE RF. EQ-1-C-0032</t>
  </si>
  <si>
    <t>CANULA DE ALTO FLUJO NEONATAL REF. EQ-1-C-0031</t>
  </si>
  <si>
    <t>CANULA DE ALTO FLUJO PREMATURO REF. EQ-1-C-0030</t>
  </si>
  <si>
    <t>CANULA DE GUEDEL No 0</t>
  </si>
  <si>
    <t>CANULA DE GUEDEL No 1</t>
  </si>
  <si>
    <t>CANULA DE GUEDEL No 2</t>
  </si>
  <si>
    <t>CANULA DE GUEDEL No 3</t>
  </si>
  <si>
    <t>CANULA DE GUEDEL No 4</t>
  </si>
  <si>
    <t>CANULA NASAL ADULTO</t>
  </si>
  <si>
    <t>CANULA NASAL NEONATAL</t>
  </si>
  <si>
    <t>CANULA NASAL PEDIATRICA</t>
  </si>
  <si>
    <t>CANULA TRAQUEOSTOMIA Nº 7.0</t>
  </si>
  <si>
    <t>CATETER ARTERIAL LEADERCATH 115090 8CM</t>
  </si>
  <si>
    <t>CATETER CENTRAL EPICUTANEO CAVA 24G X 30 CM</t>
  </si>
  <si>
    <t>CATETER UMBILICAL Nº 3.5</t>
  </si>
  <si>
    <t>CATETER UMBILICAL Nº 5</t>
  </si>
  <si>
    <t>CATETER VENOSO G-14 - DE  1 1/4" DE CAMARA TRANSPARENTE EN POLIURETANO</t>
  </si>
  <si>
    <t>CATETER VENOSO G-16 - DE  1 1/4" DE CAMARA TRANSPARENTE EN POLIURETANO</t>
  </si>
  <si>
    <t>CATETER VENOSO G-18 - DE  1 1/4" DE CAMARA TRANSPARENTE EN POLIURETANO</t>
  </si>
  <si>
    <t>CATETER VENOSO G-20 - DE  1 1/4" DE CAMARA TRANSPARENTE EN POLIURETANO</t>
  </si>
  <si>
    <t>CATETER VENOSO G-22 - DE  1 1/4" DE CAMARA TRANSPARENTE EN POLIURETANO</t>
  </si>
  <si>
    <t>CATETER VENOSO G-24 - DE  1 1/4" DE CAMARA TRANSPARENTE EN POLIURETANO</t>
  </si>
  <si>
    <t>CATGUT CROMADO 1 CT-1 1/2 36.4 MM 925 T</t>
  </si>
  <si>
    <t>CATGUT CROMADO 2/0 CT-1 1/2 36.4 MM 923 T</t>
  </si>
  <si>
    <t>CATGUT CROMADO 3/0 CT1 810</t>
  </si>
  <si>
    <t>CATGUT CROMADO 4/0 U RB-1 203 T</t>
  </si>
  <si>
    <t>CATGUT CROMADO 5/0 RB1</t>
  </si>
  <si>
    <t>CERA PARA HUESOS</t>
  </si>
  <si>
    <t>CATERTER CENTRAL DUO V 720</t>
  </si>
  <si>
    <t>CATETER CENTRAL MONO S 110 - 220</t>
  </si>
  <si>
    <t>CATETER CENTRAL TRIO V720 - REF 4163214</t>
  </si>
  <si>
    <t>CIRCUITO DESECHABLE PARA CANULA DE ALTO FLUJO REF RT329</t>
  </si>
  <si>
    <t>CUELLO ORTOP P/INMOVIL CERV No 2</t>
  </si>
  <si>
    <t>CUELLO ORTOP P/INMOVIL CERV No 4</t>
  </si>
  <si>
    <t>CUELLO PHILADELPHIA ADULTO RIGIDO T/M</t>
  </si>
  <si>
    <t>CUELLO PHILADELPHIA PEDIATR RIGIDO T/S</t>
  </si>
  <si>
    <t>ELECTRODO PARA MARCAPASOS EXTERNO 5FR</t>
  </si>
  <si>
    <t>ELECTRODOS DE ESTIMULACIÓN TEMPORAL 5 FR</t>
  </si>
  <si>
    <t>EQUIPO ADMINISTRACION SANGRE SIN BOMBA</t>
  </si>
  <si>
    <t>EQUIPO PARA ADMINISTRACION CON BOMBA FOTOPROTECTOR</t>
  </si>
  <si>
    <t xml:space="preserve">EQUIPO PARA ADMINISTRACION CON BOMBA </t>
  </si>
  <si>
    <t>EQUIPO KIT VENTURY ADULTO</t>
  </si>
  <si>
    <t>EQUIPO PARA EXTENSION DE ANESTESIA</t>
  </si>
  <si>
    <t>EQUIPO PARA ADMINISTRACION CON BOMBA DE NUTRICION ENTERAL X 1000 ML</t>
  </si>
  <si>
    <t>EQUIPO VENOCLISIS MACROGOTEO</t>
  </si>
  <si>
    <t>EQUIPO VENOCLISIS MICROGOTEO</t>
  </si>
  <si>
    <t>ESPARADRAPO FIXOMULL 15 CM X 10 MTS ESLASTICO</t>
  </si>
  <si>
    <t>ESPARADRAPO MICROPORE 1X10 YDS (3M)</t>
  </si>
  <si>
    <t>ESPARADRAPO TIPO TELA 3 YRD X 10 CM</t>
  </si>
  <si>
    <t>ESPECULOS DESECHABLES</t>
  </si>
  <si>
    <t>SUTURA DE MONOFILAMENTO QUIRÚRGICO ESTÉRIL, NO ABSORBIBLE 2/0 SC26 164T 45 CM AGUJA CORTANTE</t>
  </si>
  <si>
    <t>SUTURA DE MONOFILAMENTO QUIRÚRGICO ESTÉRIL, NO ABSORBIBLE 3/0 SC-24 163T 3/8</t>
  </si>
  <si>
    <t>SUTURA DE MONOFILAMENTO QUIRÚRGICO ESTÉRIL, NO ABSORBIBLE 4/0 PS-2 P 1667T</t>
  </si>
  <si>
    <t>SUTURA DE MONOFILAMENTO QUIRÚRGICO ESTÉRIL, NO ABSORBIBLE 5/0 SC-20 14501T</t>
  </si>
  <si>
    <t>SUTURA DE MONOFILAMENTO QUIRÚRGICO ESTÉRIL, NO ABSORBIBLE 6/0 SC-16 160T</t>
  </si>
  <si>
    <t>FAJAS MADRE CANGURO  TALLA M Y L</t>
  </si>
  <si>
    <t>FILTRO EXHALATORIO DESECHABLE SLE</t>
  </si>
  <si>
    <t>FILTRO INFUSION GLOBULOS ROJOS DESLEUCOCITADOR</t>
  </si>
  <si>
    <t>FILTRO NARIZ DE CAMELLO</t>
  </si>
  <si>
    <t>GORRO DESECHABLE TIPO ORUGA</t>
  </si>
  <si>
    <t>GORROS 25-29 CM</t>
  </si>
  <si>
    <t>GORROS 29-36 CM</t>
  </si>
  <si>
    <t>GORRO  REF 1216-10</t>
  </si>
  <si>
    <t>GORRO L    REF 1217-10</t>
  </si>
  <si>
    <t>GORRO XL    REF 1218-10</t>
  </si>
  <si>
    <t>GORRO XXL    REF 1219-10</t>
  </si>
  <si>
    <t>GORRO XXXL    REF 1220-10</t>
  </si>
  <si>
    <t>HEMOVAC 1/4 400 ML</t>
  </si>
  <si>
    <t>HOJA DE BISTURI No 10</t>
  </si>
  <si>
    <t>HOJA DE BISTURI No 11</t>
  </si>
  <si>
    <t>HOJA DE BISTURI No 12</t>
  </si>
  <si>
    <t>HOJA DE BISTURI No 15</t>
  </si>
  <si>
    <t>HOJA DE BISTURI No 20</t>
  </si>
  <si>
    <t>HOJA DE BISTURI No 22</t>
  </si>
  <si>
    <t>HUMIDIFICADOR</t>
  </si>
  <si>
    <t>INCENTIVO RESPIRATORIO UNA ESFERA</t>
  </si>
  <si>
    <t>INHALO CAMARA ADULTO</t>
  </si>
  <si>
    <t>INHALO CAMARA PEDIATRICA</t>
  </si>
  <si>
    <t>INTRODUCTOR PERCUTANEO 8.5FR X 10CM</t>
  </si>
  <si>
    <t>JERINGA DE 1 ML MILIMETRICA EN 3 PARTES</t>
  </si>
  <si>
    <t>JERINGA DE 10 ML X21G X 1 1/2</t>
  </si>
  <si>
    <t>JERINGA DE 20 ML X 1 1/2</t>
  </si>
  <si>
    <t>JERINGA DE 3 ML 3 PARTES</t>
  </si>
  <si>
    <t>JERINGA DE 5 ML 3 PARTES</t>
  </si>
  <si>
    <t>JERINGA DE 50 ML X 21G 1 1/2</t>
  </si>
  <si>
    <t>JERINGA DE 60 ML</t>
  </si>
  <si>
    <t>JERINGA DESECHABLE 50 ML PUNTA CATETER</t>
  </si>
  <si>
    <t>JERINGA INSULINA 1 ML TAPA NARANJA</t>
  </si>
  <si>
    <t>JERINGA VACIA CON CONECTOR 200 ML</t>
  </si>
  <si>
    <t>KIT CIRCUITO PARA VENTILADOR BICALENTADO RT268</t>
  </si>
  <si>
    <t>KIT CITOLOGICO (cepillo placa espátula y espécul</t>
  </si>
  <si>
    <t>KIT CPAP DE BURBUJA SISTEMA DE SUMINISTRO REF:BC161-10</t>
  </si>
  <si>
    <t>LIGACLIP TITANIO LT300 GRANDE</t>
  </si>
  <si>
    <t>LIGADOR MULTIBANDAS MBL-6-I</t>
  </si>
  <si>
    <t>LLAVE DE TRES VIAS</t>
  </si>
  <si>
    <t>MALLA PROLENE 15 X15 MESH</t>
  </si>
  <si>
    <t>MASCARA NO INVASIVA BITRAC ADULTO OVALADA TOTAL FACE CON CODO ESTÁNDAR 22MM HEMB</t>
  </si>
  <si>
    <t>MASCARA PARA CPAP BURBUJA TALLA L</t>
  </si>
  <si>
    <t>MASCARA PARA VENTILACION NO INVASIVA BITRAC AVIADOR TOTAL FACE ADULTO TALLA L C.</t>
  </si>
  <si>
    <t>MASCARA PARA VENTILACION NO INVASIVA NASOBUCAL ADULTO TALLA M</t>
  </si>
  <si>
    <t>MASCARILLA DE TRAQUEOSTOMIA</t>
  </si>
  <si>
    <t>MASCARILLA DESECHABLE CON RESORTE</t>
  </si>
  <si>
    <t>MASCARILLA EN SILICONA Nº 0</t>
  </si>
  <si>
    <t>MASCARILLA PARA OXIGENO ADULTO</t>
  </si>
  <si>
    <t>MASCARILLA PARA OXIGENO CON RESERVORIO ADULTO</t>
  </si>
  <si>
    <t>MASCARILLA PARA OXIGENO PEDIATRICA</t>
  </si>
  <si>
    <t>MASCARILLA PARA OXIGENO PEDIATRICO CON RESERVORIO</t>
  </si>
  <si>
    <t>MASCARAS NASALES  S REF  1200-04</t>
  </si>
  <si>
    <t>MASCARAS NASALES  M   1200-05</t>
  </si>
  <si>
    <t>MASCARAS NASALES  L  1200-05</t>
  </si>
  <si>
    <t>MASCARAS NASALES  XL  1200-07</t>
  </si>
  <si>
    <t>MICRONEBULIZADOR ADULTO</t>
  </si>
  <si>
    <t>MICRONEBULIZADOR PEDIATRICO</t>
  </si>
  <si>
    <t>MICRONEBULIZADOR NEONATAL</t>
  </si>
  <si>
    <t>PAÑAL ADULTO CONTENT GRANDE</t>
  </si>
  <si>
    <t>PAÑAL NIÑO ETAPA TRES</t>
  </si>
  <si>
    <t>PAÑAL NIÑO ETAPA UNO</t>
  </si>
  <si>
    <t>PRONGS NASALES  M  REF 1200-02</t>
  </si>
  <si>
    <t>PRONGS NASALES  L   REF 1200-22</t>
  </si>
  <si>
    <t>PRONGS NASALES  XL  REF 1200-03</t>
  </si>
  <si>
    <t>AGUJA CON BISEL TUOHY PARA ANESTESIA EPIDURAL CONTINUA 300 MINI SET CON G-18</t>
  </si>
  <si>
    <t>PINZA COLOSTOMIA</t>
  </si>
  <si>
    <t>POLVO PARA OSTOMIA X 28 GR FCO</t>
  </si>
  <si>
    <t>SUTURA DE POLIPROPILENO, QUIRÚRGICA ESTÉRIL NO ABSORBIBLE 1 CT1 8425H 75 CM AGUJA REDONDA</t>
  </si>
  <si>
    <t>SUTURA DE POLIPROPILENO, QUIRÚRGICA ESTÉRIL NO ABSORBIBLE 2/0 CT1 8423T 75 CM AGUJA REDONDA</t>
  </si>
  <si>
    <t>SUTURA DE POLIPROPILENO, QUIRÚRGICA ESTÉRIL NO ABSORBIBLE 3/0 9522 T CARDIOVASCULAR</t>
  </si>
  <si>
    <t>SUTURA DE POLIPROPILENO, QUIRÚRGICA ESTÉRIL NO ABSORBIBLE 3/0 KS 8622H 75 CM AGUJA RECTA CORTANTE</t>
  </si>
  <si>
    <t>SUTURA DE POLIPROPILENO, QUIRÚRGICA ESTÉRIL NO ABSORBIBLE 4/0 CARDIOVASCULAR RB-1 9557 T DOBLE AGUJA</t>
  </si>
  <si>
    <t>SUTURA DE POLIPROPILENO, QUIRÚRGICA ESTÉRIL NO ABSORBIBLE 4/0 PS2 P8682 45 CM AGUJA CORTANTE</t>
  </si>
  <si>
    <t>SUTURA DE POLIPROPILENO, QUIRÚRGICA ESTÉRIL NO ABSORBIBLE 5/0 PS2 P8686T 45 CM AGUJA CORTANTE</t>
  </si>
  <si>
    <t>SUTURA DE POLIPROPILENO, QUIRÚRGICA ESTÉRIL NO ABSORBIBLE 6/0 P1 P8697T 45 CM AGUJA CORTANTE</t>
  </si>
  <si>
    <t>RECOLECTOR ORINA FRASCO</t>
  </si>
  <si>
    <t>SEDA 0 CT-1 424H</t>
  </si>
  <si>
    <t>SEDA 1 SH K835H</t>
  </si>
  <si>
    <t>SEDA 2/0 SH 75 CM</t>
  </si>
  <si>
    <t>SEDA 3/0 HR26</t>
  </si>
  <si>
    <t>SEDA NEGRA QUIRURGICA 4/0 HR26 26 MM</t>
  </si>
  <si>
    <t>SENSOR DE FLUJO DESECHABLE VENTILADOR SLE</t>
  </si>
  <si>
    <t>SET DE MONITOREO DE GASTO CARDIACO FT</t>
  </si>
  <si>
    <t>SET PARA GASTO CARDIACO VW 5F, 20CM, 84 IP</t>
  </si>
  <si>
    <t>SET PERFUSOR 20 ML</t>
  </si>
  <si>
    <t>KIT ACCESO ROSCADO 5X100MM</t>
  </si>
  <si>
    <t>KIT ACCESO ROSCADO 12X100MM</t>
  </si>
  <si>
    <t>SISTEMA CERRADO PARA SUCCION DE TRAQUEOSTOMIA CONTINUA N14 72 HORAS</t>
  </si>
  <si>
    <t>SISTEMA CERRADO PARA SUCCION ENDOTRAQUEAL CONTINUA ADULTO N.14 (24 HRS)</t>
  </si>
  <si>
    <t>SISTEMA CERRADO PARA SUCCION ENDOTRAQUEAL CONTINUA ADULTO N.14 (72 HRS)</t>
  </si>
  <si>
    <t>SISTEMA CERRADO PARA SUCCION TRAQUEAL Nº 6</t>
  </si>
  <si>
    <t>SISTEMA CERRADO PARA SUCCION TRAQUEAL Nº 8</t>
  </si>
  <si>
    <t>SISTEMA DE BOLSA DE HIPERINFLADO (T-PIECE RESUSCITATOR NEO-TEE) REF 10-50818</t>
  </si>
  <si>
    <t>SISTEMA DE DRENAJE TORACICO X 2300 ML</t>
  </si>
  <si>
    <t>SISTEMA DE UNA PIEZA DE OSTOMIA ADL</t>
  </si>
  <si>
    <t>SISTEMA PARA CALENTAMIENTO Y/O ENFRIAMIENTO POR AIRE FORZADO BAIR HUGGER</t>
  </si>
  <si>
    <t>SONDA ALIMENTACION NASOYUYENAL TUNGSTENO ADULTO</t>
  </si>
  <si>
    <t>SONDA ALIMENTACION No 6</t>
  </si>
  <si>
    <t>SONDA ALIMENTACION No 7</t>
  </si>
  <si>
    <t>SONDA ALIMENTACION No 8</t>
  </si>
  <si>
    <t>SONDA DE SUCCION N. 10</t>
  </si>
  <si>
    <t>SONDA DE SUCCION N. 12</t>
  </si>
  <si>
    <t>SONDA DE SUCCION N. 14</t>
  </si>
  <si>
    <t>SONDA FOLEY No 10</t>
  </si>
  <si>
    <t>SONDA FOLEY No 12</t>
  </si>
  <si>
    <t>SONDA FOLEY No 14</t>
  </si>
  <si>
    <t>SONDA FOLEY No 16</t>
  </si>
  <si>
    <t>SONDA FOLEY No 18</t>
  </si>
  <si>
    <t>SONDA FOLEY No 20</t>
  </si>
  <si>
    <t>SONDA FOLEY No 22</t>
  </si>
  <si>
    <t>SONDA FOLEY No 22 3 VIAS</t>
  </si>
  <si>
    <t>SONDA FOLEY No 22 3 VIAS CON BALON DE 50 O 60 CC</t>
  </si>
  <si>
    <t>SONDA FOLEY No 8</t>
  </si>
  <si>
    <t>SONDA NASOGASTRICA No 10</t>
  </si>
  <si>
    <t>SONDA NASOGASTRICA No 14</t>
  </si>
  <si>
    <t>SONDA NASOGASTRICA No 16</t>
  </si>
  <si>
    <t>SONDA NASOGASTRICA No 18</t>
  </si>
  <si>
    <t>SONDA NASOGASTRICA No 20</t>
  </si>
  <si>
    <t>SONDA NELATON No 10</t>
  </si>
  <si>
    <t>SONDA NELATON No 12</t>
  </si>
  <si>
    <t>SONDA NELATON No 14</t>
  </si>
  <si>
    <t>SONDA NELATON No 16</t>
  </si>
  <si>
    <t>SONDA NELATON No 18</t>
  </si>
  <si>
    <t>SONDA NELATON No 4</t>
  </si>
  <si>
    <t>SONDA NELATON No 5</t>
  </si>
  <si>
    <t>SONDA NELATON No 6</t>
  </si>
  <si>
    <t>SONDA NELATON No 8</t>
  </si>
  <si>
    <t>AGUJAS BISEL QUINCKE PARA ANESTESIA ESPINAL Y PUNCIÓN LUMBAR DIAGNÓSTICA N0 26G</t>
  </si>
  <si>
    <t>AGUJAS BISEL QUINCKE PARA ANESTESIA ESPINAL Y PUNCIÓN LUMBAR DIAGNÓSTICA N0 27G X 3 1/2</t>
  </si>
  <si>
    <t>ÁPOSITO TRANSPARENTE E IMPERMEABLE 10*12 CM</t>
  </si>
  <si>
    <t>ÁPOSITO TRANSPARENTE E IMPERMEABLE 8.5 CM X 11,5 CM PARA FIJACION DE CATETER</t>
  </si>
  <si>
    <t>ÁPOSITO TRANSPARENTE E IMPERMEABLE APOSITO 6X7 CM 1624 W 3M</t>
  </si>
  <si>
    <t>TERMOMETRO ORAL</t>
  </si>
  <si>
    <t xml:space="preserve">TOALLA MATERNA </t>
  </si>
  <si>
    <t>TRAMPA DE LUKENS 40 ML</t>
  </si>
  <si>
    <t>TRANSDUCTOR DE PRESION DOBLE</t>
  </si>
  <si>
    <t>TRANSDUCTOR DE PRESION MONO</t>
  </si>
  <si>
    <t>TUBO DE TORAX No 28</t>
  </si>
  <si>
    <t>TUBO DE TORAX No 30</t>
  </si>
  <si>
    <t>TUBO DE TORAX No 32</t>
  </si>
  <si>
    <t>TUBO DE TORAX No 34</t>
  </si>
  <si>
    <t>TUBO DE TORAX No 36</t>
  </si>
  <si>
    <t>TUBO EN T DE LATEX N. 16</t>
  </si>
  <si>
    <t>TUBO EN T DE LATEX Nº 14</t>
  </si>
  <si>
    <t>TUBO ENDOBRONQUIAL Nº 28FR IZQ</t>
  </si>
  <si>
    <t>TUBO ENDOBRONQUIAL Nº 32FR IZQ</t>
  </si>
  <si>
    <t>TUBO ENDOBRONQUIAL Nº 35FR DER</t>
  </si>
  <si>
    <t>TUBO ENDOBRONQUIAL Nº 35FR IZQ</t>
  </si>
  <si>
    <t>TUBO ENDOBRONQUIAL Nº 37FR DER</t>
  </si>
  <si>
    <t>TUBO ENDOBRONQUIAL Nº 37FR IZQ</t>
  </si>
  <si>
    <t>TUBO ENDOBRONQUIAL Nº 39FR IZQ</t>
  </si>
  <si>
    <t>TUBO ENDOTRAQUEAL N. 7.5 C/B</t>
  </si>
  <si>
    <t>TUBO ENDOTRAQUEAL No 2.0 S/B</t>
  </si>
  <si>
    <t>TUBO ENDOTRAQUEAL No 2.5 S/B</t>
  </si>
  <si>
    <t>TUBO ENDOTRAQUEAL No 3.0 C/B</t>
  </si>
  <si>
    <t>TUBO ENDOTRAQUEAL No 3.0 S/B</t>
  </si>
  <si>
    <t>TUBO ENDOTRAQUEAL No 3.5 C/B</t>
  </si>
  <si>
    <t>TUBO ENDOTRAQUEAL No 3.5 S/B</t>
  </si>
  <si>
    <t>TUBO ENDOTRAQUEAL No 4.0 C/B</t>
  </si>
  <si>
    <t>TUBO ENDOTRAQUEAL No 4.0 S/B</t>
  </si>
  <si>
    <t>TUBO ENDOTRAQUEAL No 4.5 C/B</t>
  </si>
  <si>
    <t>TUBO ENDOTRAQUEAL No 5.0 C/B</t>
  </si>
  <si>
    <t>TUBO ENDOTRAQUEAL No 5.5 C/B</t>
  </si>
  <si>
    <t>TUBO ENDOTRAQUEAL No 6.0 C/B</t>
  </si>
  <si>
    <t>TUBO ENDOTRAQUEAL No 6.5 C/B</t>
  </si>
  <si>
    <t>TUBO ENDOTRAQUEAL No 7.0 C/B</t>
  </si>
  <si>
    <t>TUBO ENDOTRAQUEAL No 8.0 C/B</t>
  </si>
  <si>
    <t>TUBO GASTROSTOMIA 20FR</t>
  </si>
  <si>
    <t>TUBO NASAL MINIFLOW REF 4000</t>
  </si>
  <si>
    <t xml:space="preserve">TUBO EN T PARA INHALOTERAPIA NEONATAL </t>
  </si>
  <si>
    <t>TUBO EN T PARA NEBULIZACION NEONATAL</t>
  </si>
  <si>
    <t>VENDA DE ALGODON 5X5</t>
  </si>
  <si>
    <t>VENDA DE YESO 5X5 YDS</t>
  </si>
  <si>
    <t>VENDA ELASTICA 6X5 YDS</t>
  </si>
  <si>
    <t>SONDA NELATON DE ASPIRACION TRAQUEOBRONQUIAL CON CONTROL DE PRESION CALIBRE 5</t>
  </si>
  <si>
    <t>SONDA NELATON DE ASPIRACION TRAQUEOBRONQUIAL CON CONTROL DE PRESION CALIBRE 6</t>
  </si>
  <si>
    <t>SONDA NELATON DE ASPIRACION TRAQUEOBRONQUIAL CON CONTROL DE PRESION CALIBRE 8</t>
  </si>
  <si>
    <t>CATETER TROCAR 10FR  REF NN-0010</t>
  </si>
  <si>
    <t>TRANSDUCTORES DE MONITORIZACION INVASIVA PARA MONITOR MODELO MP 1000 NT PLUS</t>
  </si>
  <si>
    <t>CATETER UMBILICAL 2.5</t>
  </si>
  <si>
    <t>SUTURA ABSORBIBLE, SINTÉTICA, MULTIFILAMENTOSA Y ENTRELAZADA 1 CT-1 PLUS 1/2 36.4 MM VCP347</t>
  </si>
  <si>
    <t>SUTURA ABSORBIBLE, SINTÉTICA, MULTIFILAMENTOSA Y ENTRELAZADA 2/0 PLUS (SH) 70 CM VCP317H - GASTROINTESTINAL</t>
  </si>
  <si>
    <t>SUTURA ABSORBIBLE, SINTÉTICA, MULTIFILAMENTOSA Y ENTRELAZADA 2/0 SH-26 AGUJA REDONDA 90 CM CT-1 VCP345H</t>
  </si>
  <si>
    <t>SUTURA ABSORBIBLE, SINTÉTICA, MULTIFILAMENTOSA Y ENTRELAZADA 3/0 SH-1 1/2 22 MM VCP311H</t>
  </si>
  <si>
    <t>SUTURA ABSORBIBLE, SINTÉTICA, MULTIFILAMENTOSA Y ENTRELAZADA 4/0 RB-1 1/2 17MM J304H</t>
  </si>
  <si>
    <t>SUTURA ABSORBIBLE, SINTÉTICA, MULTIFILAMENTOSA Y ENTRELAZADA 5/0 RB-1 VCP303H</t>
  </si>
  <si>
    <t>SISTEMA DE COMPRESION TALLA L</t>
  </si>
  <si>
    <t>SISTEMA DE COMPRESION TALLA M</t>
  </si>
  <si>
    <t>Acido peracético a partir del acetil-caprolactama  3% de peróxido de hidrógeno.</t>
  </si>
  <si>
    <t>GALON</t>
  </si>
  <si>
    <t>AGUJA DESECHABLE 20G X 1</t>
  </si>
  <si>
    <t>AGUJA DESECHABLE CORTA 21</t>
  </si>
  <si>
    <t>AGUJA DESECHABLE G 18</t>
  </si>
  <si>
    <t>AGUJA DESECHABLE No 22</t>
  </si>
  <si>
    <t>AGUJA DESECHABLE No 23</t>
  </si>
  <si>
    <t>AGUJA DESECHABLE No 25</t>
  </si>
  <si>
    <t>AGUJA DESECHABLE No 26</t>
  </si>
  <si>
    <t>AGUJA DESECHABLE No 27</t>
  </si>
  <si>
    <t>FCO X 700 ML</t>
  </si>
  <si>
    <t xml:space="preserve">ALCOHOL ETILICO GRADO COMERCIAL </t>
  </si>
  <si>
    <t>ALCOHOL GLICERINADO  1000ML</t>
  </si>
  <si>
    <t>ALCOHOL GLICERINADO 850 ML</t>
  </si>
  <si>
    <t>ALGODON TIPO HOSPITALARIO</t>
  </si>
  <si>
    <t>CAJA</t>
  </si>
  <si>
    <t>AMBU ADULTO REUSABLE REF. NCS-100L-RV</t>
  </si>
  <si>
    <t>AMBU PEDIATRICO REUSABLE</t>
  </si>
  <si>
    <t>AMBU RESUCITADOR ADULTO DESECHABLE</t>
  </si>
  <si>
    <t>AMBU RESUCITADOR DESECHABLE NEONATAL</t>
  </si>
  <si>
    <t>APLICADORES UNIDADES</t>
  </si>
  <si>
    <t>APOSITO</t>
  </si>
  <si>
    <t>ASAS POLYPECTOMIA 1X3</t>
  </si>
  <si>
    <t>ASAS POLYPECTOMIA 2X5</t>
  </si>
  <si>
    <t>ASAS POLYPECTOMIA 3X6</t>
  </si>
  <si>
    <t>ATTEST INDICADOR VAPOR 1292 RAPID X 50 UD</t>
  </si>
  <si>
    <t>BAJALENGUAS UNIDADES</t>
  </si>
  <si>
    <t>BALONES EXTRACCION DE CALCULOS TXR-8.5-12-15-A</t>
  </si>
  <si>
    <t>BANDA ELASTICA CERRADA KIT X 3 RESISTENCIAS</t>
  </si>
  <si>
    <t>KIT</t>
  </si>
  <si>
    <t>BLUSA DESECHABLE MANGA LARGA</t>
  </si>
  <si>
    <t>BOLSA RECOLECCION DE FLUIDOS LINER 1300 CC</t>
  </si>
  <si>
    <t>BOLSA RECOLECCION DE FLUIDOS LINER 1800 CC</t>
  </si>
  <si>
    <t>BOLSA RECOLECCION DE FLUIDOS LINER 3200 CC</t>
  </si>
  <si>
    <t>BOLSA RECOLECCION DE FLUIDOS LINER MEDELA 2500 CC</t>
  </si>
  <si>
    <t>BOLSA RESERVORIO DE 02 PARA RESUCITADOR ADULTO</t>
  </si>
  <si>
    <t>BOLSA RESERVORIO DE 02 PARA RESUCITADOR PEDIATRICO</t>
  </si>
  <si>
    <t>BRAZALETE ADULTO 1V 27.5-36.5 CM</t>
  </si>
  <si>
    <t>BRAZALETE NEONATAL DESECH Nº 4 1 VIA</t>
  </si>
  <si>
    <t>BRAZALETE NEONATAL DESECH. Nº 2 1 VIA</t>
  </si>
  <si>
    <t>BRAZALETE NEONATAL DESECH. Nº 3 1 VIA</t>
  </si>
  <si>
    <t>BRAZALETE PEDIATRICO DE 1 VIA</t>
  </si>
  <si>
    <t>CAJA TRANSPORTE KIT MEDICO</t>
  </si>
  <si>
    <t>CAL SODADA</t>
  </si>
  <si>
    <t>CANECA</t>
  </si>
  <si>
    <t>CANASTILLA DESECHABLE CANAL DE 2X4</t>
  </si>
  <si>
    <t>CANASTILLA DESECHABLE CANAL DE 3X6</t>
  </si>
  <si>
    <t>CANASTILLA EXTRACCION DE CALCULOS - WEB-2X4</t>
  </si>
  <si>
    <t>CANISTER FLEXIBLE</t>
  </si>
  <si>
    <t>CANULA NASOFARINGEA KIT</t>
  </si>
  <si>
    <t>CINTA DE ESTERILIZAR</t>
  </si>
  <si>
    <t>ROLLO</t>
  </si>
  <si>
    <t xml:space="preserve">CIRCUITO ANESTESIA ADULTO DE 60 " </t>
  </si>
  <si>
    <t>CIRCUITO ANESTESIA PEDIATRICO</t>
  </si>
  <si>
    <t>CIRCUITO DE VENTILACION ADULTO 72" CORRUGADO (color azul con manguera) REF 5703</t>
  </si>
  <si>
    <t xml:space="preserve">Clorhidrato de Polihexametileno Biguanida y oxido de Lauril Dimetilamina </t>
  </si>
  <si>
    <t xml:space="preserve">Cloruro de didecildimetilamonio y Clorhidrato de polihexametileno biguanida 
</t>
  </si>
  <si>
    <t>LITRO</t>
  </si>
  <si>
    <t>COMPLY MULTIPARAMETRO VAPOR X 240 TIRAS</t>
  </si>
  <si>
    <t>COMPRESA CERVICALES</t>
  </si>
  <si>
    <t>COMPRESA CON R/O 45 X 45 CM X 5 UNID</t>
  </si>
  <si>
    <t>COMPRESA DORSOLUMBARES</t>
  </si>
  <si>
    <t>COMPRESAS QUIRURGICAS</t>
  </si>
  <si>
    <t>CURITAS REDONDAS</t>
  </si>
  <si>
    <t>DESINFECTANTE A BASE DE BIGUANIDINA POLIMERICA * 500ML</t>
  </si>
  <si>
    <t>DESINFECTANTE A BASE DE BIGUANIDINA POLIMERICA X 3.785 GALON</t>
  </si>
  <si>
    <t>DESINFECTANTE ESTERILIZANTE- GLUTARALDEHIDO 2%</t>
  </si>
  <si>
    <t xml:space="preserve">DETERGENTE ENZIMATICO </t>
  </si>
  <si>
    <t>DETERGENTE-DESINFECTANTE DE AMONIO CUATERNARIO Y BIGUANIDA PARA EQUIPOS</t>
  </si>
  <si>
    <t>ELECTRODO ADULTO PAQUETE</t>
  </si>
  <si>
    <t xml:space="preserve">PAQUETE </t>
  </si>
  <si>
    <t>ELECTRODO PARA TEMS</t>
  </si>
  <si>
    <t>ELECTRODO PEDIATRICO PAQUETE</t>
  </si>
  <si>
    <t>PAQUETE</t>
  </si>
  <si>
    <t>ELECTRODO STAT PADZ ADULTO (MARCAPAZOS)</t>
  </si>
  <si>
    <t>ELECTRODO STAT PADZ PEDIATRICO (MARCAPAZOS)</t>
  </si>
  <si>
    <t>ESFINTEROTOMO PRECORTE HPC-3</t>
  </si>
  <si>
    <t xml:space="preserve">ESPECULOS OTOSCOPIO </t>
  </si>
  <si>
    <t>FORMOL</t>
  </si>
  <si>
    <t>FRASCO PARA BACILOSCOPIA 100 ML</t>
  </si>
  <si>
    <t>GASA ESTERIL 7.5 X 7.5 CMS</t>
  </si>
  <si>
    <t>GASA HOSPITALARIA</t>
  </si>
  <si>
    <t>GEL JALEA CONDUCTIVA ULTRASONIDO</t>
  </si>
  <si>
    <t>Gluconato de Clorhexidina JABON AL 2% -UNIDOSIS</t>
  </si>
  <si>
    <t>GLUCONATO DE CLORHEXIDINA SOLUCION AL 2% - UNIDOSIS</t>
  </si>
  <si>
    <t>GUANTE DE EXAMEN EN NITRILO X 100</t>
  </si>
  <si>
    <t>GUANTE ESTERIL SIN POLVO</t>
  </si>
  <si>
    <t>PAR</t>
  </si>
  <si>
    <t>GUANTES DESECHABLE - CAJA</t>
  </si>
  <si>
    <t>GUANTES QUIRURGICOS</t>
  </si>
  <si>
    <t>GUARDIAN DE SEGURIDAD ECOLOGICO 1.5 L</t>
  </si>
  <si>
    <t>GUARDIAN DE SEGURIDAD ECOLOGICO 2.9 L</t>
  </si>
  <si>
    <t>GUIA DE INTUBACION ADULTO Nº 10</t>
  </si>
  <si>
    <t>GUIA DE INTUBACION NEONATAL</t>
  </si>
  <si>
    <t>GUIA DE INTUBACION PEDIATRICA Nº 6</t>
  </si>
  <si>
    <t>HIPOCLORITO AL 15% TAMBOR</t>
  </si>
  <si>
    <t>TAMBOR</t>
  </si>
  <si>
    <t>HIPOCLORITO AL 6% GALON</t>
  </si>
  <si>
    <t>INDICADOR QUIMICO 1250 CAJA X 240 VAPOR</t>
  </si>
  <si>
    <t>INJECTOR GASTRICO</t>
  </si>
  <si>
    <t>INJECTOR PARA COLONOSCOPIA</t>
  </si>
  <si>
    <t xml:space="preserve">INMOVILIZADOR </t>
  </si>
  <si>
    <t>JUEGO</t>
  </si>
  <si>
    <t>INTEGRADOR VAPOR COMPLY 1243A</t>
  </si>
  <si>
    <t>JABON LIQUIDO SPRAY X 850 ML</t>
  </si>
  <si>
    <t>JABON LIQUIDO PARA NIÑOS 200 ML</t>
  </si>
  <si>
    <t>JABON NEUTRO</t>
  </si>
  <si>
    <t>JABON QUIRURGICO</t>
  </si>
  <si>
    <t>JABON QUIRURGICO ANTISEPTICO DE USO EXTERNO A BASE DE GLUCONATO DE CLOREXHIDINA 4%</t>
  </si>
  <si>
    <t>KIT DE LIMPIEZA PARA CR</t>
  </si>
  <si>
    <t>KIT OVEROL CENTRAL DE MEZCLAS</t>
  </si>
  <si>
    <t>KIT PARA DERRAMES</t>
  </si>
  <si>
    <t>KIT PARA DERRAMES DE FLUIDOS</t>
  </si>
  <si>
    <t>KIT PARA DERRAMES DE MERCURIO</t>
  </si>
  <si>
    <t>KIT PARA DERRAMES DE SUSTANCIAS QUIMICAS</t>
  </si>
  <si>
    <t>KIT PARA DETERMINACION DE DUREZA TOTAL</t>
  </si>
  <si>
    <t>KIT QUIRURGICO (BLUSA, PANTALON, POLAINA, GORRO Y TAPABOCAS)</t>
  </si>
  <si>
    <t>KIT VESTIBULAR ESTIMULACION E INTEGRACION</t>
  </si>
  <si>
    <t>LABERINTO PARA MANO</t>
  </si>
  <si>
    <t>LAPIZ PARA ELECTRO BISTURI</t>
  </si>
  <si>
    <t>LIGADURA CORDON UMBILICAL</t>
  </si>
  <si>
    <t>LINEA DE CANNOGRAFIA DESECHABLE</t>
  </si>
  <si>
    <t>MANILLA BRAZALETE ADULTO BLANCO</t>
  </si>
  <si>
    <t>MANILLA BRAZALETE NIÑA ROSADO</t>
  </si>
  <si>
    <t>MANILLA BRAZALETE NIÑO AZUL</t>
  </si>
  <si>
    <t>MASCARA LARINGEA Nº 1.0</t>
  </si>
  <si>
    <t>MASCARA LARINGEA Nº 2.0</t>
  </si>
  <si>
    <t>MASCARA LARINGEA Nº 3.0</t>
  </si>
  <si>
    <t>MASCARA LARINGEA Nº 4.0</t>
  </si>
  <si>
    <t>MASCARA LARINGEA Nº 5.0</t>
  </si>
  <si>
    <t>MASCARA LARINGEA Nº 6.0</t>
  </si>
  <si>
    <t>MASCARILLA PARA ANESTESIA Nº 1</t>
  </si>
  <si>
    <t>MASCARILLA PARA ANESTESIA Nº 2</t>
  </si>
  <si>
    <t>MASCARILLA PARA ANESTESIA Nº 3</t>
  </si>
  <si>
    <t>MASCARILLA PARA ANESTESIA Nº 4</t>
  </si>
  <si>
    <t>MASCARILLA PARA ANESTESIA Nº 5</t>
  </si>
  <si>
    <t>MASCARILLA PARA ANESTESIA NO. 6</t>
  </si>
  <si>
    <t>MASCARILLA PARA OXIGENO NEONATAL 0</t>
  </si>
  <si>
    <t>MASCARILLA PARA OXIGENO NEONATAL 00</t>
  </si>
  <si>
    <t>MINITOME PWERCUVED COBRE LUMEN</t>
  </si>
  <si>
    <t xml:space="preserve">MONOGAFAS </t>
  </si>
  <si>
    <t>PAPEL CARDIOFAX ECG 9620T</t>
  </si>
  <si>
    <t>PAPEL CREPADO PARA VAPOR DE 54 CM X 100 MTS</t>
  </si>
  <si>
    <t>PAPEL EN Z PARA MONITOR FETAL - MEDIANA - MODELO FM20</t>
  </si>
  <si>
    <t>PAPEL PARA DESFIBRILADOR NIHON KOHDEN 50-3-100</t>
  </si>
  <si>
    <t>PAPEL PARA DESFIBRILADOR REF 2909004 ZOLL MED</t>
  </si>
  <si>
    <t>PAPEL PARA ELECTRO 050R30 C&amp;K QUIROFANO SALA PART</t>
  </si>
  <si>
    <t>PAPEL PARA ELECTRO NIHON KOHDEN 110-2-140 MILIMETRADO</t>
  </si>
  <si>
    <t>PAPEL PARA ELECTRO REF 1005003</t>
  </si>
  <si>
    <t>PAPEL PARA ELECTRO SCHILLER AT 101</t>
  </si>
  <si>
    <t>PAPEL PARA ELECTROCARDIOGRAFO R12 UCI</t>
  </si>
  <si>
    <t>PAPEL PARA MONITOR FETAL BIOCARE</t>
  </si>
  <si>
    <t>PAPEL PARA MONITOR FETAL CADENSE 112X90 DE 110M</t>
  </si>
  <si>
    <t>PAPILOTOMO ESFINTEROTOMO DASH-480</t>
  </si>
  <si>
    <t>PAPILOTOMO ESFINTEROTOMO TRI-25M</t>
  </si>
  <si>
    <t>PAQUETE CESAREA EST</t>
  </si>
  <si>
    <t>PAQUETE CIRUGIA GENERAL NO. 6</t>
  </si>
  <si>
    <t>PAQUETE FRIO CERVICAL</t>
  </si>
  <si>
    <t>PAQUETE FRIO PEQUEÑO</t>
  </si>
  <si>
    <t>PAQUETE OBSTETRICIA 2</t>
  </si>
  <si>
    <t>PAQUETE PEQUEÑA CIRUGIA</t>
  </si>
  <si>
    <t>PATIN PLASTICO PARA ESTIRAMIENTO</t>
  </si>
  <si>
    <t>PEDALERA</t>
  </si>
  <si>
    <t>PEROXIDO DE HIDROGENO AL 50%</t>
  </si>
  <si>
    <t>PESA MANCUERNA ACUATICA KIT</t>
  </si>
  <si>
    <t>PH AMPLIO ESPECTRO MODELO 17-N</t>
  </si>
  <si>
    <t>PINZA BIOPSIA GASTRICA GBF-2.5-160-S</t>
  </si>
  <si>
    <t>PINZA BIOPSIA PARA COLON CBF-2.5-230-S</t>
  </si>
  <si>
    <t>PLACAS ELECTROBISTURI ADULTO (dividida)</t>
  </si>
  <si>
    <t>PLACAS ELECTROBISTURI ADULTO REF 8149</t>
  </si>
  <si>
    <t>PLACAS ELECTROBISTURI PEDIATRICA</t>
  </si>
  <si>
    <t>REACTIVO PARA DETERMINACION DE CLORO LIBRE DE BAJO RANGO EN AGUA</t>
  </si>
  <si>
    <t>REACTIVO PARA DETERMINACION DE HIERRO DE BAJO RANGO EN AGUA</t>
  </si>
  <si>
    <t>RESINA CATIONICA LEWATIT C249</t>
  </si>
  <si>
    <t>25 KILOS</t>
  </si>
  <si>
    <t>SAL INDUSTRIAL BLANCA X 25 KILOS</t>
  </si>
  <si>
    <t>BULTO</t>
  </si>
  <si>
    <t>SODA CAUSTICA</t>
  </si>
  <si>
    <t>KILO</t>
  </si>
  <si>
    <t xml:space="preserve">SOLUCION DESINFECTANTE CON BASE EN AMONIO CUATERNARIO DE CUARTA GENERACION Y PHMB </t>
  </si>
  <si>
    <t>SOPORTE PIERNA CABEZA B52: B80 HIDROTERAPIA</t>
  </si>
  <si>
    <t>STENT BILIAR CLBS 8.5-10</t>
  </si>
  <si>
    <t>SULFATO DE ALUMINIO BULTO</t>
  </si>
  <si>
    <t>TAPABOCAS N95 REFERENCIA 1810</t>
  </si>
  <si>
    <t>TAPABOCAS Nº95</t>
  </si>
  <si>
    <t>TERMOMETRO RECTAL</t>
  </si>
  <si>
    <t>TINTURA DE BENJUI GALON</t>
  </si>
  <si>
    <t>TORNIQUETE CONTROL HEMORRAGIA</t>
  </si>
  <si>
    <t xml:space="preserve">TRAMPA DE AGUA </t>
  </si>
  <si>
    <t>TUBO PARA HIDROTERAPIA</t>
  </si>
  <si>
    <t>TUBO SUCCION SILICONADO DE 6 PULGADAS DE 1,8 METROS</t>
  </si>
  <si>
    <t>TUBO SUCCION SILICONADO DE 6 PULGADAS DE 3,6 METROS</t>
  </si>
  <si>
    <t>TUBO SUCCION SILICONADO PAQUETE X 15 METROS</t>
  </si>
  <si>
    <t>VALVULA DE DERIVACION VENTRICULO PERITONEAL ADULTO</t>
  </si>
  <si>
    <t>VASELINA</t>
  </si>
  <si>
    <t>POTE</t>
  </si>
  <si>
    <t>VISOR CARETA PLASTICA ARSEG</t>
  </si>
  <si>
    <t>XILOCAINA SPRAY</t>
  </si>
  <si>
    <t>TOTAL</t>
  </si>
  <si>
    <t xml:space="preserve">VALOR UNITARIO DE REFERENCIA </t>
  </si>
  <si>
    <t xml:space="preserve"> VALOR TOTAL DE REFERENCIA</t>
  </si>
  <si>
    <t>VALOR OFERTADO UNITARIO CON IVA</t>
  </si>
  <si>
    <t>VALOR OFERTADO TOTAL CON IVA</t>
  </si>
  <si>
    <t>APOYO TEC</t>
  </si>
  <si>
    <t>N/A</t>
  </si>
</sst>
</file>

<file path=xl/styles.xml><?xml version="1.0" encoding="utf-8"?>
<styleSheet xmlns="http://schemas.openxmlformats.org/spreadsheetml/2006/main">
  <numFmts count="5">
    <numFmt numFmtId="6" formatCode="&quot;$&quot;\ #,##0;[Red]\-&quot;$&quot;\ #,##0"/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#,##0;[Red]#,##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Verdana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42" fontId="2" fillId="0" borderId="0" xfId="2" applyFont="1"/>
    <xf numFmtId="0" fontId="2" fillId="0" borderId="1" xfId="0" applyFont="1" applyBorder="1"/>
    <xf numFmtId="0" fontId="4" fillId="2" borderId="1" xfId="0" applyFont="1" applyFill="1" applyBorder="1" applyAlignment="1">
      <alignment horizontal="center" wrapText="1"/>
    </xf>
    <xf numFmtId="41" fontId="4" fillId="2" borderId="1" xfId="1" applyFont="1" applyFill="1" applyBorder="1" applyAlignment="1">
      <alignment horizontal="center"/>
    </xf>
    <xf numFmtId="42" fontId="4" fillId="2" borderId="1" xfId="2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42" fontId="4" fillId="0" borderId="1" xfId="2" applyFont="1" applyBorder="1"/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6" fillId="0" borderId="1" xfId="0" applyFont="1" applyBorder="1"/>
    <xf numFmtId="42" fontId="6" fillId="0" borderId="1" xfId="3" applyFont="1" applyFill="1" applyBorder="1" applyAlignment="1">
      <alignment horizontal="center"/>
    </xf>
    <xf numFmtId="164" fontId="6" fillId="0" borderId="1" xfId="4" applyNumberFormat="1" applyFont="1" applyFill="1" applyBorder="1"/>
    <xf numFmtId="42" fontId="5" fillId="0" borderId="1" xfId="2" applyFont="1" applyFill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1" fontId="5" fillId="0" borderId="1" xfId="1" applyFont="1" applyBorder="1"/>
    <xf numFmtId="42" fontId="5" fillId="0" borderId="1" xfId="2" applyFont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41" fontId="5" fillId="2" borderId="1" xfId="1" applyFont="1" applyFill="1" applyBorder="1"/>
    <xf numFmtId="42" fontId="5" fillId="2" borderId="1" xfId="2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1" fontId="5" fillId="3" borderId="1" xfId="1" applyFont="1" applyFill="1" applyBorder="1"/>
    <xf numFmtId="42" fontId="5" fillId="3" borderId="1" xfId="2" applyFont="1" applyFill="1" applyBorder="1"/>
    <xf numFmtId="0" fontId="6" fillId="3" borderId="1" xfId="0" applyFont="1" applyFill="1" applyBorder="1"/>
    <xf numFmtId="42" fontId="6" fillId="3" borderId="1" xfId="3" applyFont="1" applyFill="1" applyBorder="1" applyAlignment="1">
      <alignment horizontal="center"/>
    </xf>
    <xf numFmtId="164" fontId="6" fillId="3" borderId="1" xfId="4" applyNumberFormat="1" applyFont="1" applyFill="1" applyBorder="1"/>
    <xf numFmtId="6" fontId="5" fillId="0" borderId="1" xfId="2" applyNumberFormat="1" applyFont="1" applyFill="1" applyBorder="1"/>
    <xf numFmtId="0" fontId="5" fillId="0" borderId="1" xfId="0" applyFont="1" applyBorder="1" applyProtection="1">
      <protection locked="0"/>
    </xf>
  </cellXfs>
  <cellStyles count="5">
    <cellStyle name="Millares [0]" xfId="1" builtinId="6"/>
    <cellStyle name="Millares 2" xfId="4"/>
    <cellStyle name="Moneda [0]" xfId="2" builtinId="7"/>
    <cellStyle name="Moneda [0] 2" xf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7"/>
  <sheetViews>
    <sheetView tabSelected="1" workbookViewId="0">
      <selection activeCell="H3" sqref="H3"/>
    </sheetView>
  </sheetViews>
  <sheetFormatPr baseColWidth="10" defaultRowHeight="12"/>
  <cols>
    <col min="1" max="1" width="4" style="2" bestFit="1" customWidth="1"/>
    <col min="2" max="2" width="63.28515625" style="3" customWidth="1"/>
    <col min="3" max="3" width="13.7109375" style="3" bestFit="1" customWidth="1"/>
    <col min="4" max="4" width="13.85546875" style="2" customWidth="1"/>
    <col min="5" max="5" width="17.28515625" style="2" customWidth="1"/>
    <col min="6" max="6" width="17.7109375" style="4" customWidth="1"/>
    <col min="7" max="7" width="15.5703125" style="2" customWidth="1"/>
    <col min="8" max="8" width="19.42578125" style="2" customWidth="1"/>
    <col min="9" max="9" width="17" style="2" customWidth="1"/>
    <col min="10" max="16384" width="11.42578125" style="2"/>
  </cols>
  <sheetData>
    <row r="1" spans="1:9" ht="62.25" customHeight="1">
      <c r="A1" s="21" t="s">
        <v>8</v>
      </c>
      <c r="B1" s="22"/>
      <c r="C1" s="22"/>
      <c r="D1" s="22"/>
      <c r="E1" s="22"/>
      <c r="F1" s="22"/>
      <c r="G1" s="22"/>
      <c r="H1" s="22"/>
      <c r="I1" s="22"/>
    </row>
    <row r="2" spans="1:9" ht="24">
      <c r="A2" s="5" t="s">
        <v>0</v>
      </c>
      <c r="B2" s="6" t="s">
        <v>1</v>
      </c>
      <c r="C2" s="6" t="s">
        <v>2</v>
      </c>
      <c r="D2" s="7" t="s">
        <v>3</v>
      </c>
      <c r="E2" s="8" t="s">
        <v>473</v>
      </c>
      <c r="F2" s="8" t="s">
        <v>474</v>
      </c>
      <c r="G2" s="9" t="s">
        <v>4</v>
      </c>
      <c r="H2" s="10" t="s">
        <v>475</v>
      </c>
      <c r="I2" s="10" t="s">
        <v>476</v>
      </c>
    </row>
    <row r="3" spans="1:9">
      <c r="A3" s="23">
        <v>1</v>
      </c>
      <c r="B3" s="24" t="s">
        <v>274</v>
      </c>
      <c r="C3" s="25" t="s">
        <v>275</v>
      </c>
      <c r="D3" s="26">
        <v>60</v>
      </c>
      <c r="E3" s="26">
        <v>232140</v>
      </c>
      <c r="F3" s="27">
        <v>13928400</v>
      </c>
      <c r="G3" s="28" t="s">
        <v>478</v>
      </c>
      <c r="H3" s="48"/>
      <c r="I3" s="48"/>
    </row>
    <row r="4" spans="1:9">
      <c r="A4" s="23">
        <v>2</v>
      </c>
      <c r="B4" s="29" t="s">
        <v>9</v>
      </c>
      <c r="C4" s="30" t="s">
        <v>7</v>
      </c>
      <c r="D4" s="31">
        <v>20500</v>
      </c>
      <c r="E4" s="27">
        <v>725.81</v>
      </c>
      <c r="F4" s="32">
        <f>E4*D4</f>
        <v>14879104.999999998</v>
      </c>
      <c r="G4" s="28" t="s">
        <v>478</v>
      </c>
      <c r="H4" s="48"/>
      <c r="I4" s="48"/>
    </row>
    <row r="5" spans="1:9">
      <c r="A5" s="23">
        <v>3</v>
      </c>
      <c r="B5" s="29" t="s">
        <v>10</v>
      </c>
      <c r="C5" s="30" t="s">
        <v>7</v>
      </c>
      <c r="D5" s="31">
        <v>11000</v>
      </c>
      <c r="E5" s="27">
        <v>4912</v>
      </c>
      <c r="F5" s="32">
        <f>E5*D5</f>
        <v>54032000</v>
      </c>
      <c r="G5" s="28" t="s">
        <v>478</v>
      </c>
      <c r="H5" s="48"/>
      <c r="I5" s="48"/>
    </row>
    <row r="6" spans="1:9" ht="24">
      <c r="A6" s="23">
        <v>4</v>
      </c>
      <c r="B6" s="29" t="s">
        <v>150</v>
      </c>
      <c r="C6" s="30" t="s">
        <v>7</v>
      </c>
      <c r="D6" s="31">
        <v>150</v>
      </c>
      <c r="E6" s="27">
        <v>46486.53</v>
      </c>
      <c r="F6" s="32">
        <v>6972979.5</v>
      </c>
      <c r="G6" s="28" t="s">
        <v>478</v>
      </c>
      <c r="H6" s="48"/>
      <c r="I6" s="48"/>
    </row>
    <row r="7" spans="1:9">
      <c r="A7" s="23">
        <v>5</v>
      </c>
      <c r="B7" s="24" t="s">
        <v>276</v>
      </c>
      <c r="C7" s="25" t="s">
        <v>7</v>
      </c>
      <c r="D7" s="26">
        <v>19900</v>
      </c>
      <c r="E7" s="26">
        <v>59.5</v>
      </c>
      <c r="F7" s="27">
        <v>1184050</v>
      </c>
      <c r="G7" s="28" t="s">
        <v>478</v>
      </c>
      <c r="H7" s="48"/>
      <c r="I7" s="48"/>
    </row>
    <row r="8" spans="1:9">
      <c r="A8" s="23">
        <v>6</v>
      </c>
      <c r="B8" s="24" t="s">
        <v>277</v>
      </c>
      <c r="C8" s="25" t="s">
        <v>7</v>
      </c>
      <c r="D8" s="26">
        <v>12000</v>
      </c>
      <c r="E8" s="26">
        <v>60.01</v>
      </c>
      <c r="F8" s="27">
        <v>720120</v>
      </c>
      <c r="G8" s="28" t="s">
        <v>478</v>
      </c>
      <c r="H8" s="48"/>
      <c r="I8" s="48"/>
    </row>
    <row r="9" spans="1:9">
      <c r="A9" s="23">
        <v>7</v>
      </c>
      <c r="B9" s="24" t="s">
        <v>278</v>
      </c>
      <c r="C9" s="25" t="s">
        <v>7</v>
      </c>
      <c r="D9" s="26">
        <v>34800</v>
      </c>
      <c r="E9" s="26">
        <v>48.96</v>
      </c>
      <c r="F9" s="27">
        <v>1703808</v>
      </c>
      <c r="G9" s="28" t="s">
        <v>478</v>
      </c>
      <c r="H9" s="48"/>
      <c r="I9" s="48"/>
    </row>
    <row r="10" spans="1:9">
      <c r="A10" s="23">
        <v>8</v>
      </c>
      <c r="B10" s="24" t="s">
        <v>279</v>
      </c>
      <c r="C10" s="25" t="s">
        <v>7</v>
      </c>
      <c r="D10" s="26">
        <v>3400</v>
      </c>
      <c r="E10" s="26">
        <v>62.76</v>
      </c>
      <c r="F10" s="27">
        <v>213384</v>
      </c>
      <c r="G10" s="28" t="s">
        <v>478</v>
      </c>
      <c r="H10" s="48"/>
      <c r="I10" s="48"/>
    </row>
    <row r="11" spans="1:9">
      <c r="A11" s="23">
        <v>9</v>
      </c>
      <c r="B11" s="24" t="s">
        <v>280</v>
      </c>
      <c r="C11" s="25" t="s">
        <v>7</v>
      </c>
      <c r="D11" s="26">
        <v>2900</v>
      </c>
      <c r="E11" s="26">
        <v>52.26</v>
      </c>
      <c r="F11" s="27">
        <v>151554</v>
      </c>
      <c r="G11" s="28" t="s">
        <v>478</v>
      </c>
      <c r="H11" s="48"/>
      <c r="I11" s="48"/>
    </row>
    <row r="12" spans="1:9">
      <c r="A12" s="23">
        <v>10</v>
      </c>
      <c r="B12" s="24" t="s">
        <v>281</v>
      </c>
      <c r="C12" s="25" t="s">
        <v>5</v>
      </c>
      <c r="D12" s="26">
        <v>3900</v>
      </c>
      <c r="E12" s="26">
        <v>68.03</v>
      </c>
      <c r="F12" s="27">
        <v>265317</v>
      </c>
      <c r="G12" s="28" t="s">
        <v>478</v>
      </c>
      <c r="H12" s="48"/>
      <c r="I12" s="48"/>
    </row>
    <row r="13" spans="1:9">
      <c r="A13" s="23">
        <v>11</v>
      </c>
      <c r="B13" s="24" t="s">
        <v>282</v>
      </c>
      <c r="C13" s="25" t="s">
        <v>7</v>
      </c>
      <c r="D13" s="26">
        <v>2700</v>
      </c>
      <c r="E13" s="26">
        <v>57.22</v>
      </c>
      <c r="F13" s="27">
        <v>154494</v>
      </c>
      <c r="G13" s="28" t="s">
        <v>478</v>
      </c>
      <c r="H13" s="48"/>
      <c r="I13" s="48"/>
    </row>
    <row r="14" spans="1:9">
      <c r="A14" s="23">
        <v>12</v>
      </c>
      <c r="B14" s="24" t="s">
        <v>283</v>
      </c>
      <c r="C14" s="25" t="s">
        <v>7</v>
      </c>
      <c r="D14" s="26">
        <v>1600</v>
      </c>
      <c r="E14" s="26">
        <v>70.92</v>
      </c>
      <c r="F14" s="27">
        <v>113472</v>
      </c>
      <c r="G14" s="28" t="s">
        <v>478</v>
      </c>
      <c r="H14" s="48"/>
      <c r="I14" s="48"/>
    </row>
    <row r="15" spans="1:9">
      <c r="A15" s="23">
        <v>13</v>
      </c>
      <c r="B15" s="29" t="s">
        <v>11</v>
      </c>
      <c r="C15" s="30" t="s">
        <v>7</v>
      </c>
      <c r="D15" s="31">
        <v>5900</v>
      </c>
      <c r="E15" s="27">
        <v>404.13</v>
      </c>
      <c r="F15" s="32">
        <f>E15*D15</f>
        <v>2384367</v>
      </c>
      <c r="G15" s="28" t="s">
        <v>478</v>
      </c>
      <c r="H15" s="48"/>
      <c r="I15" s="48"/>
    </row>
    <row r="16" spans="1:9">
      <c r="A16" s="23">
        <v>14</v>
      </c>
      <c r="B16" s="29" t="s">
        <v>12</v>
      </c>
      <c r="C16" s="30" t="s">
        <v>7</v>
      </c>
      <c r="D16" s="31">
        <v>300</v>
      </c>
      <c r="E16" s="27">
        <v>31396.880000000001</v>
      </c>
      <c r="F16" s="32">
        <f>E16*D16</f>
        <v>9419064</v>
      </c>
      <c r="G16" s="28" t="s">
        <v>478</v>
      </c>
      <c r="H16" s="48"/>
      <c r="I16" s="48"/>
    </row>
    <row r="17" spans="1:9" ht="24">
      <c r="A17" s="23">
        <v>15</v>
      </c>
      <c r="B17" s="29" t="s">
        <v>213</v>
      </c>
      <c r="C17" s="30" t="s">
        <v>7</v>
      </c>
      <c r="D17" s="31">
        <v>320</v>
      </c>
      <c r="E17" s="27">
        <v>8833.69</v>
      </c>
      <c r="F17" s="32">
        <v>2826780.8000000003</v>
      </c>
      <c r="G17" s="28" t="s">
        <v>478</v>
      </c>
      <c r="H17" s="48"/>
      <c r="I17" s="48"/>
    </row>
    <row r="18" spans="1:9" ht="24">
      <c r="A18" s="23">
        <v>16</v>
      </c>
      <c r="B18" s="29" t="s">
        <v>214</v>
      </c>
      <c r="C18" s="30" t="s">
        <v>7</v>
      </c>
      <c r="D18" s="31">
        <v>5000</v>
      </c>
      <c r="E18" s="27">
        <v>7787.1</v>
      </c>
      <c r="F18" s="32">
        <v>38935500</v>
      </c>
      <c r="G18" s="28" t="s">
        <v>478</v>
      </c>
      <c r="H18" s="48"/>
      <c r="I18" s="48"/>
    </row>
    <row r="19" spans="1:9">
      <c r="A19" s="23">
        <v>17</v>
      </c>
      <c r="B19" s="29" t="s">
        <v>13</v>
      </c>
      <c r="C19" s="30" t="s">
        <v>7</v>
      </c>
      <c r="D19" s="31">
        <v>4000</v>
      </c>
      <c r="E19" s="27">
        <v>3064.95</v>
      </c>
      <c r="F19" s="32">
        <f>E19*D19</f>
        <v>12259800</v>
      </c>
      <c r="G19" s="28" t="s">
        <v>478</v>
      </c>
      <c r="H19" s="48"/>
      <c r="I19" s="48"/>
    </row>
    <row r="20" spans="1:9">
      <c r="A20" s="23">
        <v>18</v>
      </c>
      <c r="B20" s="24" t="s">
        <v>13</v>
      </c>
      <c r="C20" s="25" t="s">
        <v>284</v>
      </c>
      <c r="D20" s="26">
        <v>168</v>
      </c>
      <c r="E20" s="26">
        <v>3338</v>
      </c>
      <c r="F20" s="27">
        <v>560784</v>
      </c>
      <c r="G20" s="28" t="s">
        <v>478</v>
      </c>
      <c r="H20" s="48"/>
      <c r="I20" s="48"/>
    </row>
    <row r="21" spans="1:9">
      <c r="A21" s="23">
        <v>19</v>
      </c>
      <c r="B21" s="24" t="s">
        <v>285</v>
      </c>
      <c r="C21" s="25" t="s">
        <v>275</v>
      </c>
      <c r="D21" s="26">
        <v>30</v>
      </c>
      <c r="E21" s="26">
        <v>29696</v>
      </c>
      <c r="F21" s="27">
        <v>890880</v>
      </c>
      <c r="G21" s="28" t="s">
        <v>478</v>
      </c>
      <c r="H21" s="48"/>
      <c r="I21" s="48"/>
    </row>
    <row r="22" spans="1:9">
      <c r="A22" s="23">
        <v>20</v>
      </c>
      <c r="B22" s="24" t="s">
        <v>286</v>
      </c>
      <c r="C22" s="25" t="s">
        <v>5</v>
      </c>
      <c r="D22" s="26">
        <v>283</v>
      </c>
      <c r="E22" s="26">
        <v>14568.05</v>
      </c>
      <c r="F22" s="27">
        <v>4122758.15</v>
      </c>
      <c r="G22" s="28" t="s">
        <v>478</v>
      </c>
      <c r="H22" s="48"/>
      <c r="I22" s="48"/>
    </row>
    <row r="23" spans="1:9">
      <c r="A23" s="23">
        <v>21</v>
      </c>
      <c r="B23" s="24" t="s">
        <v>287</v>
      </c>
      <c r="C23" s="25" t="s">
        <v>6</v>
      </c>
      <c r="D23" s="26">
        <v>1335</v>
      </c>
      <c r="E23" s="26">
        <v>21345.59</v>
      </c>
      <c r="F23" s="27">
        <v>28496362.649999999</v>
      </c>
      <c r="G23" s="28" t="s">
        <v>478</v>
      </c>
      <c r="H23" s="48"/>
      <c r="I23" s="48"/>
    </row>
    <row r="24" spans="1:9">
      <c r="A24" s="23">
        <v>22</v>
      </c>
      <c r="B24" s="24" t="s">
        <v>288</v>
      </c>
      <c r="C24" s="25" t="s">
        <v>289</v>
      </c>
      <c r="D24" s="26">
        <v>846</v>
      </c>
      <c r="E24" s="26">
        <v>7158.24</v>
      </c>
      <c r="F24" s="27">
        <v>6055871.04</v>
      </c>
      <c r="G24" s="28" t="s">
        <v>478</v>
      </c>
      <c r="H24" s="48"/>
      <c r="I24" s="48"/>
    </row>
    <row r="25" spans="1:9">
      <c r="A25" s="23">
        <v>23</v>
      </c>
      <c r="B25" s="24" t="s">
        <v>290</v>
      </c>
      <c r="C25" s="25" t="s">
        <v>7</v>
      </c>
      <c r="D25" s="26">
        <v>8</v>
      </c>
      <c r="E25" s="26">
        <v>228235.19</v>
      </c>
      <c r="F25" s="27">
        <v>1825881.52</v>
      </c>
      <c r="G25" s="28" t="s">
        <v>478</v>
      </c>
      <c r="H25" s="48"/>
      <c r="I25" s="48"/>
    </row>
    <row r="26" spans="1:9">
      <c r="A26" s="23">
        <v>24</v>
      </c>
      <c r="B26" s="24" t="s">
        <v>291</v>
      </c>
      <c r="C26" s="25" t="s">
        <v>7</v>
      </c>
      <c r="D26" s="26">
        <v>2</v>
      </c>
      <c r="E26" s="26">
        <v>245092.33</v>
      </c>
      <c r="F26" s="27">
        <v>490184.66</v>
      </c>
      <c r="G26" s="28" t="s">
        <v>478</v>
      </c>
      <c r="H26" s="48"/>
      <c r="I26" s="48"/>
    </row>
    <row r="27" spans="1:9">
      <c r="A27" s="23">
        <v>25</v>
      </c>
      <c r="B27" s="24" t="s">
        <v>292</v>
      </c>
      <c r="C27" s="25" t="s">
        <v>7</v>
      </c>
      <c r="D27" s="26">
        <v>9</v>
      </c>
      <c r="E27" s="26">
        <v>61063.519999999997</v>
      </c>
      <c r="F27" s="27">
        <v>549571.67999999993</v>
      </c>
      <c r="G27" s="28" t="s">
        <v>478</v>
      </c>
      <c r="H27" s="48"/>
      <c r="I27" s="48"/>
    </row>
    <row r="28" spans="1:9">
      <c r="A28" s="23">
        <v>26</v>
      </c>
      <c r="B28" s="24" t="s">
        <v>293</v>
      </c>
      <c r="C28" s="25" t="s">
        <v>7</v>
      </c>
      <c r="D28" s="26">
        <v>14</v>
      </c>
      <c r="E28" s="26">
        <v>85898</v>
      </c>
      <c r="F28" s="27">
        <v>1202572</v>
      </c>
      <c r="G28" s="28" t="s">
        <v>478</v>
      </c>
      <c r="H28" s="48"/>
      <c r="I28" s="48"/>
    </row>
    <row r="29" spans="1:9">
      <c r="A29" s="23">
        <v>27</v>
      </c>
      <c r="B29" s="24" t="s">
        <v>294</v>
      </c>
      <c r="C29" s="25" t="s">
        <v>7</v>
      </c>
      <c r="D29" s="26">
        <v>72160</v>
      </c>
      <c r="E29" s="26">
        <v>50.77</v>
      </c>
      <c r="F29" s="27">
        <v>3663563.2</v>
      </c>
      <c r="G29" s="28" t="s">
        <v>478</v>
      </c>
      <c r="H29" s="48"/>
      <c r="I29" s="48"/>
    </row>
    <row r="30" spans="1:9">
      <c r="A30" s="23">
        <v>28</v>
      </c>
      <c r="B30" s="24" t="s">
        <v>295</v>
      </c>
      <c r="C30" s="25" t="s">
        <v>7</v>
      </c>
      <c r="D30" s="26">
        <v>7428</v>
      </c>
      <c r="E30" s="26">
        <v>1314</v>
      </c>
      <c r="F30" s="27">
        <v>9760392</v>
      </c>
      <c r="G30" s="28" t="s">
        <v>478</v>
      </c>
      <c r="H30" s="48"/>
      <c r="I30" s="48"/>
    </row>
    <row r="31" spans="1:9" ht="24">
      <c r="A31" s="23">
        <v>29</v>
      </c>
      <c r="B31" s="29" t="s">
        <v>14</v>
      </c>
      <c r="C31" s="30" t="s">
        <v>7</v>
      </c>
      <c r="D31" s="31">
        <v>20</v>
      </c>
      <c r="E31" s="27">
        <v>49752.77</v>
      </c>
      <c r="F31" s="32">
        <f>E31*D31</f>
        <v>995055.39999999991</v>
      </c>
      <c r="G31" s="28" t="s">
        <v>478</v>
      </c>
      <c r="H31" s="48"/>
      <c r="I31" s="48"/>
    </row>
    <row r="32" spans="1:9">
      <c r="A32" s="23">
        <v>30</v>
      </c>
      <c r="B32" s="29" t="s">
        <v>16</v>
      </c>
      <c r="C32" s="30" t="s">
        <v>7</v>
      </c>
      <c r="D32" s="31">
        <v>100</v>
      </c>
      <c r="E32" s="27">
        <v>185920</v>
      </c>
      <c r="F32" s="32">
        <f>E32*D32</f>
        <v>18592000</v>
      </c>
      <c r="G32" s="28" t="s">
        <v>478</v>
      </c>
      <c r="H32" s="48"/>
      <c r="I32" s="48"/>
    </row>
    <row r="33" spans="1:9">
      <c r="A33" s="23">
        <v>31</v>
      </c>
      <c r="B33" s="29" t="s">
        <v>17</v>
      </c>
      <c r="C33" s="30" t="s">
        <v>7</v>
      </c>
      <c r="D33" s="31">
        <v>150</v>
      </c>
      <c r="E33" s="27">
        <v>336.14</v>
      </c>
      <c r="F33" s="32">
        <f>E33*D33</f>
        <v>50421</v>
      </c>
      <c r="G33" s="28" t="s">
        <v>478</v>
      </c>
      <c r="H33" s="48"/>
      <c r="I33" s="48"/>
    </row>
    <row r="34" spans="1:9">
      <c r="A34" s="23">
        <v>32</v>
      </c>
      <c r="B34" s="29" t="s">
        <v>215</v>
      </c>
      <c r="C34" s="30" t="s">
        <v>7</v>
      </c>
      <c r="D34" s="31">
        <v>350</v>
      </c>
      <c r="E34" s="27">
        <v>5251.36</v>
      </c>
      <c r="F34" s="32">
        <v>1837976</v>
      </c>
      <c r="G34" s="28" t="s">
        <v>478</v>
      </c>
      <c r="H34" s="48"/>
      <c r="I34" s="48"/>
    </row>
    <row r="35" spans="1:9" ht="24">
      <c r="A35" s="23">
        <v>33</v>
      </c>
      <c r="B35" s="29" t="s">
        <v>216</v>
      </c>
      <c r="C35" s="30" t="s">
        <v>7</v>
      </c>
      <c r="D35" s="31">
        <v>4200</v>
      </c>
      <c r="E35" s="27">
        <v>6427.23</v>
      </c>
      <c r="F35" s="32">
        <v>26994366</v>
      </c>
      <c r="G35" s="28" t="s">
        <v>478</v>
      </c>
      <c r="H35" s="48"/>
      <c r="I35" s="48"/>
    </row>
    <row r="36" spans="1:9">
      <c r="A36" s="23">
        <v>34</v>
      </c>
      <c r="B36" s="29" t="s">
        <v>217</v>
      </c>
      <c r="C36" s="30" t="s">
        <v>7</v>
      </c>
      <c r="D36" s="31">
        <v>300</v>
      </c>
      <c r="E36" s="27">
        <v>2349.13</v>
      </c>
      <c r="F36" s="32">
        <v>704739</v>
      </c>
      <c r="G36" s="28" t="s">
        <v>478</v>
      </c>
      <c r="H36" s="48"/>
      <c r="I36" s="48"/>
    </row>
    <row r="37" spans="1:9">
      <c r="A37" s="23">
        <v>35</v>
      </c>
      <c r="B37" s="24" t="s">
        <v>296</v>
      </c>
      <c r="C37" s="25" t="s">
        <v>7</v>
      </c>
      <c r="D37" s="26">
        <v>3</v>
      </c>
      <c r="E37" s="26">
        <v>80388</v>
      </c>
      <c r="F37" s="27">
        <v>241164</v>
      </c>
      <c r="G37" s="28" t="s">
        <v>478</v>
      </c>
      <c r="H37" s="48"/>
      <c r="I37" s="48"/>
    </row>
    <row r="38" spans="1:9">
      <c r="A38" s="23">
        <v>36</v>
      </c>
      <c r="B38" s="24" t="s">
        <v>297</v>
      </c>
      <c r="C38" s="25" t="s">
        <v>7</v>
      </c>
      <c r="D38" s="26">
        <v>8</v>
      </c>
      <c r="E38" s="26">
        <v>80388</v>
      </c>
      <c r="F38" s="27">
        <v>643104</v>
      </c>
      <c r="G38" s="28" t="s">
        <v>478</v>
      </c>
      <c r="H38" s="48"/>
      <c r="I38" s="48"/>
    </row>
    <row r="39" spans="1:9">
      <c r="A39" s="23">
        <v>37</v>
      </c>
      <c r="B39" s="24" t="s">
        <v>298</v>
      </c>
      <c r="C39" s="25" t="s">
        <v>7</v>
      </c>
      <c r="D39" s="26">
        <v>8</v>
      </c>
      <c r="E39" s="26">
        <v>80388</v>
      </c>
      <c r="F39" s="27">
        <v>643104</v>
      </c>
      <c r="G39" s="28" t="s">
        <v>478</v>
      </c>
      <c r="H39" s="48"/>
      <c r="I39" s="48"/>
    </row>
    <row r="40" spans="1:9">
      <c r="A40" s="23">
        <v>38</v>
      </c>
      <c r="B40" s="24" t="s">
        <v>299</v>
      </c>
      <c r="C40" s="25" t="s">
        <v>7</v>
      </c>
      <c r="D40" s="26">
        <v>15</v>
      </c>
      <c r="E40" s="26">
        <v>1067786</v>
      </c>
      <c r="F40" s="27">
        <v>16016790</v>
      </c>
      <c r="G40" s="28" t="s">
        <v>478</v>
      </c>
      <c r="H40" s="48"/>
      <c r="I40" s="48"/>
    </row>
    <row r="41" spans="1:9">
      <c r="A41" s="23">
        <v>39</v>
      </c>
      <c r="B41" s="24" t="s">
        <v>300</v>
      </c>
      <c r="C41" s="25" t="s">
        <v>7</v>
      </c>
      <c r="D41" s="26">
        <v>50520</v>
      </c>
      <c r="E41" s="26">
        <v>48.76</v>
      </c>
      <c r="F41" s="27">
        <v>2463355.1999999997</v>
      </c>
      <c r="G41" s="28" t="s">
        <v>478</v>
      </c>
      <c r="H41" s="48"/>
      <c r="I41" s="48"/>
    </row>
    <row r="42" spans="1:9">
      <c r="A42" s="23">
        <v>40</v>
      </c>
      <c r="B42" s="24" t="s">
        <v>301</v>
      </c>
      <c r="C42" s="25" t="s">
        <v>7</v>
      </c>
      <c r="D42" s="26">
        <v>19</v>
      </c>
      <c r="E42" s="26">
        <v>597000</v>
      </c>
      <c r="F42" s="27">
        <v>11343000</v>
      </c>
      <c r="G42" s="28" t="s">
        <v>478</v>
      </c>
      <c r="H42" s="48"/>
      <c r="I42" s="48"/>
    </row>
    <row r="43" spans="1:9">
      <c r="A43" s="23">
        <v>41</v>
      </c>
      <c r="B43" s="24" t="s">
        <v>302</v>
      </c>
      <c r="C43" s="25" t="s">
        <v>303</v>
      </c>
      <c r="D43" s="26">
        <v>3</v>
      </c>
      <c r="E43" s="26">
        <v>60000</v>
      </c>
      <c r="F43" s="27">
        <v>180000</v>
      </c>
      <c r="G43" s="28" t="s">
        <v>478</v>
      </c>
      <c r="H43" s="48"/>
      <c r="I43" s="48"/>
    </row>
    <row r="44" spans="1:9">
      <c r="A44" s="23">
        <v>42</v>
      </c>
      <c r="B44" s="29" t="s">
        <v>18</v>
      </c>
      <c r="C44" s="30" t="s">
        <v>7</v>
      </c>
      <c r="D44" s="31">
        <v>50</v>
      </c>
      <c r="E44" s="27">
        <v>21771.03</v>
      </c>
      <c r="F44" s="32">
        <f>E44*D44</f>
        <v>1088551.5</v>
      </c>
      <c r="G44" s="28" t="s">
        <v>478</v>
      </c>
      <c r="H44" s="48"/>
      <c r="I44" s="48"/>
    </row>
    <row r="45" spans="1:9">
      <c r="A45" s="23">
        <v>43</v>
      </c>
      <c r="B45" s="29" t="s">
        <v>19</v>
      </c>
      <c r="C45" s="30" t="s">
        <v>7</v>
      </c>
      <c r="D45" s="31">
        <v>170</v>
      </c>
      <c r="E45" s="27">
        <v>19351.72</v>
      </c>
      <c r="F45" s="32">
        <f>E45*D45</f>
        <v>3289792.4000000004</v>
      </c>
      <c r="G45" s="28" t="s">
        <v>478</v>
      </c>
      <c r="H45" s="48"/>
      <c r="I45" s="48"/>
    </row>
    <row r="46" spans="1:9">
      <c r="A46" s="23">
        <v>44</v>
      </c>
      <c r="B46" s="29" t="s">
        <v>20</v>
      </c>
      <c r="C46" s="30" t="s">
        <v>7</v>
      </c>
      <c r="D46" s="31">
        <v>8700</v>
      </c>
      <c r="E46" s="27">
        <v>1820.23</v>
      </c>
      <c r="F46" s="32">
        <f>E46*D46</f>
        <v>15836001</v>
      </c>
      <c r="G46" s="28" t="s">
        <v>478</v>
      </c>
      <c r="H46" s="48"/>
      <c r="I46" s="48"/>
    </row>
    <row r="47" spans="1:9">
      <c r="A47" s="23">
        <v>45</v>
      </c>
      <c r="B47" s="24" t="s">
        <v>20</v>
      </c>
      <c r="C47" s="25" t="s">
        <v>7</v>
      </c>
      <c r="D47" s="26">
        <v>864</v>
      </c>
      <c r="E47" s="26">
        <v>1821.1</v>
      </c>
      <c r="F47" s="27">
        <v>1573430.4</v>
      </c>
      <c r="G47" s="28" t="s">
        <v>478</v>
      </c>
      <c r="H47" s="48"/>
      <c r="I47" s="48"/>
    </row>
    <row r="48" spans="1:9">
      <c r="A48" s="23">
        <v>46</v>
      </c>
      <c r="B48" s="24" t="s">
        <v>304</v>
      </c>
      <c r="C48" s="25" t="s">
        <v>7</v>
      </c>
      <c r="D48" s="26">
        <v>1330</v>
      </c>
      <c r="E48" s="26">
        <v>2678</v>
      </c>
      <c r="F48" s="27">
        <v>3561740</v>
      </c>
      <c r="G48" s="28" t="s">
        <v>478</v>
      </c>
      <c r="H48" s="48"/>
      <c r="I48" s="48"/>
    </row>
    <row r="49" spans="1:9">
      <c r="A49" s="23">
        <v>47</v>
      </c>
      <c r="B49" s="29" t="s">
        <v>21</v>
      </c>
      <c r="C49" s="30" t="s">
        <v>7</v>
      </c>
      <c r="D49" s="31">
        <v>300</v>
      </c>
      <c r="E49" s="27">
        <v>1406.58</v>
      </c>
      <c r="F49" s="32">
        <f>E49*D49</f>
        <v>421974</v>
      </c>
      <c r="G49" s="28" t="s">
        <v>478</v>
      </c>
      <c r="H49" s="48"/>
      <c r="I49" s="48"/>
    </row>
    <row r="50" spans="1:9">
      <c r="A50" s="23">
        <v>48</v>
      </c>
      <c r="B50" s="24" t="s">
        <v>21</v>
      </c>
      <c r="C50" s="25" t="s">
        <v>7</v>
      </c>
      <c r="D50" s="26">
        <v>40</v>
      </c>
      <c r="E50" s="26">
        <v>1406.58</v>
      </c>
      <c r="F50" s="27">
        <v>56263.199999999997</v>
      </c>
      <c r="G50" s="28" t="s">
        <v>478</v>
      </c>
      <c r="H50" s="48"/>
      <c r="I50" s="48"/>
    </row>
    <row r="51" spans="1:9">
      <c r="A51" s="23">
        <v>49</v>
      </c>
      <c r="B51" s="29" t="s">
        <v>22</v>
      </c>
      <c r="C51" s="30" t="s">
        <v>7</v>
      </c>
      <c r="D51" s="31">
        <v>30</v>
      </c>
      <c r="E51" s="27">
        <v>13553.25</v>
      </c>
      <c r="F51" s="32">
        <f>E51*D51</f>
        <v>406597.5</v>
      </c>
      <c r="G51" s="28" t="s">
        <v>478</v>
      </c>
      <c r="H51" s="48"/>
      <c r="I51" s="48"/>
    </row>
    <row r="52" spans="1:9">
      <c r="A52" s="23">
        <v>50</v>
      </c>
      <c r="B52" s="29" t="s">
        <v>23</v>
      </c>
      <c r="C52" s="30" t="s">
        <v>7</v>
      </c>
      <c r="D52" s="31">
        <v>150</v>
      </c>
      <c r="E52" s="27">
        <v>13874.98</v>
      </c>
      <c r="F52" s="32">
        <f>E52*D52</f>
        <v>2081247</v>
      </c>
      <c r="G52" s="28" t="s">
        <v>478</v>
      </c>
      <c r="H52" s="48"/>
      <c r="I52" s="48"/>
    </row>
    <row r="53" spans="1:9">
      <c r="A53" s="23">
        <v>51</v>
      </c>
      <c r="B53" s="29" t="s">
        <v>24</v>
      </c>
      <c r="C53" s="30" t="s">
        <v>7</v>
      </c>
      <c r="D53" s="31">
        <v>320</v>
      </c>
      <c r="E53" s="27">
        <v>28730.22</v>
      </c>
      <c r="F53" s="32">
        <f>E53*D53</f>
        <v>9193670.4000000004</v>
      </c>
      <c r="G53" s="28" t="s">
        <v>478</v>
      </c>
      <c r="H53" s="48"/>
      <c r="I53" s="48"/>
    </row>
    <row r="54" spans="1:9">
      <c r="A54" s="23">
        <v>52</v>
      </c>
      <c r="B54" s="29" t="s">
        <v>25</v>
      </c>
      <c r="C54" s="30" t="s">
        <v>7</v>
      </c>
      <c r="D54" s="31">
        <v>420</v>
      </c>
      <c r="E54" s="27">
        <v>30714.73</v>
      </c>
      <c r="F54" s="32">
        <f>E54*D54</f>
        <v>12900186.6</v>
      </c>
      <c r="G54" s="28" t="s">
        <v>478</v>
      </c>
      <c r="H54" s="48"/>
      <c r="I54" s="48"/>
    </row>
    <row r="55" spans="1:9">
      <c r="A55" s="23">
        <v>53</v>
      </c>
      <c r="B55" s="29" t="s">
        <v>26</v>
      </c>
      <c r="C55" s="30" t="s">
        <v>7</v>
      </c>
      <c r="D55" s="31">
        <v>4300</v>
      </c>
      <c r="E55" s="27">
        <v>265.55</v>
      </c>
      <c r="F55" s="32">
        <f>E55*D55</f>
        <v>1141865</v>
      </c>
      <c r="G55" s="28" t="s">
        <v>478</v>
      </c>
      <c r="H55" s="48"/>
      <c r="I55" s="48"/>
    </row>
    <row r="56" spans="1:9">
      <c r="A56" s="23">
        <v>54</v>
      </c>
      <c r="B56" s="24" t="s">
        <v>305</v>
      </c>
      <c r="C56" s="25" t="s">
        <v>7</v>
      </c>
      <c r="D56" s="26">
        <v>1275</v>
      </c>
      <c r="E56" s="26">
        <v>11082.69</v>
      </c>
      <c r="F56" s="27">
        <v>14130429.75</v>
      </c>
      <c r="G56" s="28" t="s">
        <v>478</v>
      </c>
      <c r="H56" s="48"/>
      <c r="I56" s="48"/>
    </row>
    <row r="57" spans="1:9">
      <c r="A57" s="23">
        <v>55</v>
      </c>
      <c r="B57" s="24" t="s">
        <v>306</v>
      </c>
      <c r="C57" s="25" t="s">
        <v>7</v>
      </c>
      <c r="D57" s="26">
        <v>2450</v>
      </c>
      <c r="E57" s="26">
        <v>14091.39</v>
      </c>
      <c r="F57" s="27">
        <v>34523905.5</v>
      </c>
      <c r="G57" s="28" t="s">
        <v>478</v>
      </c>
      <c r="H57" s="48"/>
      <c r="I57" s="48"/>
    </row>
    <row r="58" spans="1:9">
      <c r="A58" s="23">
        <v>56</v>
      </c>
      <c r="B58" s="24" t="s">
        <v>307</v>
      </c>
      <c r="C58" s="25" t="s">
        <v>7</v>
      </c>
      <c r="D58" s="26">
        <v>865</v>
      </c>
      <c r="E58" s="26">
        <v>14646.96</v>
      </c>
      <c r="F58" s="27">
        <v>12669620.399999999</v>
      </c>
      <c r="G58" s="28" t="s">
        <v>478</v>
      </c>
      <c r="H58" s="48"/>
      <c r="I58" s="48"/>
    </row>
    <row r="59" spans="1:9">
      <c r="A59" s="23">
        <v>57</v>
      </c>
      <c r="B59" s="24" t="s">
        <v>308</v>
      </c>
      <c r="C59" s="25" t="s">
        <v>7</v>
      </c>
      <c r="D59" s="26">
        <v>16</v>
      </c>
      <c r="E59" s="26">
        <v>15499</v>
      </c>
      <c r="F59" s="27">
        <v>247984</v>
      </c>
      <c r="G59" s="28" t="s">
        <v>478</v>
      </c>
      <c r="H59" s="48"/>
      <c r="I59" s="48"/>
    </row>
    <row r="60" spans="1:9">
      <c r="A60" s="23">
        <v>58</v>
      </c>
      <c r="B60" s="29" t="s">
        <v>27</v>
      </c>
      <c r="C60" s="30" t="s">
        <v>7</v>
      </c>
      <c r="D60" s="31">
        <v>5000</v>
      </c>
      <c r="E60" s="27">
        <v>4846.68</v>
      </c>
      <c r="F60" s="32">
        <f>E60*D60</f>
        <v>24233400</v>
      </c>
      <c r="G60" s="28" t="s">
        <v>478</v>
      </c>
      <c r="H60" s="48"/>
      <c r="I60" s="48"/>
    </row>
    <row r="61" spans="1:9">
      <c r="A61" s="23">
        <v>59</v>
      </c>
      <c r="B61" s="24" t="s">
        <v>309</v>
      </c>
      <c r="C61" s="25" t="s">
        <v>7</v>
      </c>
      <c r="D61" s="26">
        <v>142</v>
      </c>
      <c r="E61" s="26">
        <v>6322</v>
      </c>
      <c r="F61" s="27">
        <v>897724</v>
      </c>
      <c r="G61" s="28" t="s">
        <v>478</v>
      </c>
      <c r="H61" s="48"/>
      <c r="I61" s="48"/>
    </row>
    <row r="62" spans="1:9">
      <c r="A62" s="23">
        <v>60</v>
      </c>
      <c r="B62" s="24" t="s">
        <v>310</v>
      </c>
      <c r="C62" s="25" t="s">
        <v>7</v>
      </c>
      <c r="D62" s="26">
        <v>93</v>
      </c>
      <c r="E62" s="26">
        <v>10440</v>
      </c>
      <c r="F62" s="27">
        <v>970920</v>
      </c>
      <c r="G62" s="28" t="s">
        <v>478</v>
      </c>
      <c r="H62" s="48"/>
      <c r="I62" s="48"/>
    </row>
    <row r="63" spans="1:9">
      <c r="A63" s="23">
        <v>61</v>
      </c>
      <c r="B63" s="24" t="s">
        <v>311</v>
      </c>
      <c r="C63" s="25" t="s">
        <v>7</v>
      </c>
      <c r="D63" s="26">
        <v>47</v>
      </c>
      <c r="E63" s="26">
        <v>33320</v>
      </c>
      <c r="F63" s="27">
        <v>1566040</v>
      </c>
      <c r="G63" s="28" t="s">
        <v>478</v>
      </c>
      <c r="H63" s="48"/>
      <c r="I63" s="48"/>
    </row>
    <row r="64" spans="1:9">
      <c r="A64" s="23">
        <v>62</v>
      </c>
      <c r="B64" s="24" t="s">
        <v>312</v>
      </c>
      <c r="C64" s="25" t="s">
        <v>7</v>
      </c>
      <c r="D64" s="26">
        <v>100</v>
      </c>
      <c r="E64" s="26">
        <v>17980</v>
      </c>
      <c r="F64" s="27">
        <v>1798000</v>
      </c>
      <c r="G64" s="28" t="s">
        <v>478</v>
      </c>
      <c r="H64" s="48"/>
      <c r="I64" s="48"/>
    </row>
    <row r="65" spans="1:9">
      <c r="A65" s="23">
        <v>63</v>
      </c>
      <c r="B65" s="24" t="s">
        <v>313</v>
      </c>
      <c r="C65" s="25" t="s">
        <v>7</v>
      </c>
      <c r="D65" s="26">
        <v>503</v>
      </c>
      <c r="E65" s="26">
        <v>17980</v>
      </c>
      <c r="F65" s="27">
        <v>9043940</v>
      </c>
      <c r="G65" s="28" t="s">
        <v>478</v>
      </c>
      <c r="H65" s="48"/>
      <c r="I65" s="48"/>
    </row>
    <row r="66" spans="1:9">
      <c r="A66" s="23">
        <v>64</v>
      </c>
      <c r="B66" s="24" t="s">
        <v>314</v>
      </c>
      <c r="C66" s="25" t="s">
        <v>7</v>
      </c>
      <c r="D66" s="26">
        <v>1300</v>
      </c>
      <c r="E66" s="26">
        <v>17980</v>
      </c>
      <c r="F66" s="27">
        <v>23374000</v>
      </c>
      <c r="G66" s="28" t="s">
        <v>478</v>
      </c>
      <c r="H66" s="48"/>
      <c r="I66" s="48"/>
    </row>
    <row r="67" spans="1:9">
      <c r="A67" s="23">
        <v>65</v>
      </c>
      <c r="B67" s="24" t="s">
        <v>315</v>
      </c>
      <c r="C67" s="25" t="s">
        <v>7</v>
      </c>
      <c r="D67" s="26">
        <v>3</v>
      </c>
      <c r="E67" s="26">
        <v>33320</v>
      </c>
      <c r="F67" s="27">
        <v>99960</v>
      </c>
      <c r="G67" s="28" t="s">
        <v>478</v>
      </c>
      <c r="H67" s="48"/>
      <c r="I67" s="48"/>
    </row>
    <row r="68" spans="1:9">
      <c r="A68" s="23">
        <v>66</v>
      </c>
      <c r="B68" s="29" t="s">
        <v>28</v>
      </c>
      <c r="C68" s="30" t="s">
        <v>7</v>
      </c>
      <c r="D68" s="31">
        <v>42000</v>
      </c>
      <c r="E68" s="27">
        <v>2181.16</v>
      </c>
      <c r="F68" s="32">
        <f>E68*D68</f>
        <v>91608720</v>
      </c>
      <c r="G68" s="28" t="s">
        <v>478</v>
      </c>
      <c r="H68" s="48"/>
      <c r="I68" s="48"/>
    </row>
    <row r="69" spans="1:9">
      <c r="A69" s="23">
        <v>67</v>
      </c>
      <c r="B69" s="29" t="s">
        <v>29</v>
      </c>
      <c r="C69" s="30" t="s">
        <v>7</v>
      </c>
      <c r="D69" s="31">
        <v>4300</v>
      </c>
      <c r="E69" s="27">
        <v>194.68</v>
      </c>
      <c r="F69" s="32">
        <f>E69*D69</f>
        <v>837124</v>
      </c>
      <c r="G69" s="28" t="s">
        <v>478</v>
      </c>
      <c r="H69" s="48"/>
      <c r="I69" s="48"/>
    </row>
    <row r="70" spans="1:9">
      <c r="A70" s="23">
        <v>68</v>
      </c>
      <c r="B70" s="24" t="s">
        <v>316</v>
      </c>
      <c r="C70" s="25" t="s">
        <v>7</v>
      </c>
      <c r="D70" s="26">
        <v>5</v>
      </c>
      <c r="E70" s="26">
        <v>113900</v>
      </c>
      <c r="F70" s="27">
        <v>569500</v>
      </c>
      <c r="G70" s="28" t="s">
        <v>478</v>
      </c>
      <c r="H70" s="48"/>
      <c r="I70" s="48"/>
    </row>
    <row r="71" spans="1:9">
      <c r="A71" s="23">
        <v>69</v>
      </c>
      <c r="B71" s="24" t="s">
        <v>317</v>
      </c>
      <c r="C71" s="25" t="s">
        <v>318</v>
      </c>
      <c r="D71" s="26">
        <v>7</v>
      </c>
      <c r="E71" s="26">
        <v>248353</v>
      </c>
      <c r="F71" s="27">
        <v>1738471</v>
      </c>
      <c r="G71" s="28" t="s">
        <v>478</v>
      </c>
      <c r="H71" s="48"/>
      <c r="I71" s="48"/>
    </row>
    <row r="72" spans="1:9">
      <c r="A72" s="23">
        <v>70</v>
      </c>
      <c r="B72" s="24" t="s">
        <v>319</v>
      </c>
      <c r="C72" s="25" t="s">
        <v>7</v>
      </c>
      <c r="D72" s="26">
        <v>30</v>
      </c>
      <c r="E72" s="26">
        <v>812000</v>
      </c>
      <c r="F72" s="27">
        <v>24360000</v>
      </c>
      <c r="G72" s="28" t="s">
        <v>478</v>
      </c>
      <c r="H72" s="48"/>
      <c r="I72" s="48"/>
    </row>
    <row r="73" spans="1:9">
      <c r="A73" s="23">
        <v>71</v>
      </c>
      <c r="B73" s="24" t="s">
        <v>320</v>
      </c>
      <c r="C73" s="25" t="s">
        <v>7</v>
      </c>
      <c r="D73" s="26">
        <v>10</v>
      </c>
      <c r="E73" s="26">
        <v>812000</v>
      </c>
      <c r="F73" s="27">
        <v>8120000</v>
      </c>
      <c r="G73" s="28" t="s">
        <v>478</v>
      </c>
      <c r="H73" s="48"/>
      <c r="I73" s="48"/>
    </row>
    <row r="74" spans="1:9">
      <c r="A74" s="23">
        <v>72</v>
      </c>
      <c r="B74" s="24" t="s">
        <v>321</v>
      </c>
      <c r="C74" s="25" t="s">
        <v>7</v>
      </c>
      <c r="D74" s="26">
        <v>28</v>
      </c>
      <c r="E74" s="26">
        <v>1011500</v>
      </c>
      <c r="F74" s="27">
        <v>28322000</v>
      </c>
      <c r="G74" s="28" t="s">
        <v>478</v>
      </c>
      <c r="H74" s="48"/>
      <c r="I74" s="48"/>
    </row>
    <row r="75" spans="1:9">
      <c r="A75" s="23">
        <v>73</v>
      </c>
      <c r="B75" s="24" t="s">
        <v>322</v>
      </c>
      <c r="C75" s="25" t="s">
        <v>7</v>
      </c>
      <c r="D75" s="26">
        <v>150</v>
      </c>
      <c r="E75" s="26">
        <v>683050</v>
      </c>
      <c r="F75" s="27">
        <v>102457500</v>
      </c>
      <c r="G75" s="28" t="s">
        <v>478</v>
      </c>
      <c r="H75" s="48"/>
      <c r="I75" s="48"/>
    </row>
    <row r="76" spans="1:9">
      <c r="A76" s="23">
        <v>74</v>
      </c>
      <c r="B76" s="29" t="s">
        <v>30</v>
      </c>
      <c r="C76" s="30" t="s">
        <v>7</v>
      </c>
      <c r="D76" s="31">
        <v>150</v>
      </c>
      <c r="E76" s="27">
        <v>59382.42</v>
      </c>
      <c r="F76" s="32">
        <f t="shared" ref="F76:F86" si="0">E76*D76</f>
        <v>8907363</v>
      </c>
      <c r="G76" s="28" t="s">
        <v>478</v>
      </c>
      <c r="H76" s="48"/>
      <c r="I76" s="48"/>
    </row>
    <row r="77" spans="1:9">
      <c r="A77" s="23">
        <v>75</v>
      </c>
      <c r="B77" s="29" t="s">
        <v>31</v>
      </c>
      <c r="C77" s="30" t="s">
        <v>7</v>
      </c>
      <c r="D77" s="31">
        <v>150</v>
      </c>
      <c r="E77" s="27">
        <v>59391.33</v>
      </c>
      <c r="F77" s="32">
        <f t="shared" si="0"/>
        <v>8908699.5</v>
      </c>
      <c r="G77" s="28" t="s">
        <v>478</v>
      </c>
      <c r="H77" s="48"/>
      <c r="I77" s="48"/>
    </row>
    <row r="78" spans="1:9">
      <c r="A78" s="23">
        <v>76</v>
      </c>
      <c r="B78" s="29" t="s">
        <v>32</v>
      </c>
      <c r="C78" s="30" t="s">
        <v>7</v>
      </c>
      <c r="D78" s="31">
        <v>150</v>
      </c>
      <c r="E78" s="27">
        <v>59405.95</v>
      </c>
      <c r="F78" s="32">
        <f t="shared" si="0"/>
        <v>8910892.5</v>
      </c>
      <c r="G78" s="28" t="s">
        <v>478</v>
      </c>
      <c r="H78" s="48"/>
      <c r="I78" s="48"/>
    </row>
    <row r="79" spans="1:9">
      <c r="A79" s="23">
        <v>77</v>
      </c>
      <c r="B79" s="29" t="s">
        <v>33</v>
      </c>
      <c r="C79" s="30" t="s">
        <v>7</v>
      </c>
      <c r="D79" s="31">
        <v>20</v>
      </c>
      <c r="E79" s="27">
        <v>908.1</v>
      </c>
      <c r="F79" s="32">
        <f t="shared" si="0"/>
        <v>18162</v>
      </c>
      <c r="G79" s="28" t="s">
        <v>478</v>
      </c>
      <c r="H79" s="48"/>
      <c r="I79" s="48"/>
    </row>
    <row r="80" spans="1:9">
      <c r="A80" s="23">
        <v>78</v>
      </c>
      <c r="B80" s="29" t="s">
        <v>34</v>
      </c>
      <c r="C80" s="30" t="s">
        <v>7</v>
      </c>
      <c r="D80" s="31">
        <v>120</v>
      </c>
      <c r="E80" s="27">
        <v>1117.82</v>
      </c>
      <c r="F80" s="32">
        <f t="shared" si="0"/>
        <v>134138.4</v>
      </c>
      <c r="G80" s="28" t="s">
        <v>478</v>
      </c>
      <c r="H80" s="48"/>
      <c r="I80" s="48"/>
    </row>
    <row r="81" spans="1:9">
      <c r="A81" s="23">
        <v>79</v>
      </c>
      <c r="B81" s="29" t="s">
        <v>35</v>
      </c>
      <c r="C81" s="30" t="s">
        <v>7</v>
      </c>
      <c r="D81" s="31">
        <v>190</v>
      </c>
      <c r="E81" s="27">
        <v>1111.3399999999999</v>
      </c>
      <c r="F81" s="32">
        <f t="shared" si="0"/>
        <v>211154.59999999998</v>
      </c>
      <c r="G81" s="28" t="s">
        <v>478</v>
      </c>
      <c r="H81" s="48"/>
      <c r="I81" s="48"/>
    </row>
    <row r="82" spans="1:9">
      <c r="A82" s="23">
        <v>80</v>
      </c>
      <c r="B82" s="29" t="s">
        <v>36</v>
      </c>
      <c r="C82" s="30" t="s">
        <v>7</v>
      </c>
      <c r="D82" s="31">
        <v>1000</v>
      </c>
      <c r="E82" s="27">
        <v>1117.5899999999999</v>
      </c>
      <c r="F82" s="32">
        <f t="shared" si="0"/>
        <v>1117590</v>
      </c>
      <c r="G82" s="28" t="s">
        <v>478</v>
      </c>
      <c r="H82" s="48"/>
      <c r="I82" s="48"/>
    </row>
    <row r="83" spans="1:9">
      <c r="A83" s="23">
        <v>81</v>
      </c>
      <c r="B83" s="29" t="s">
        <v>37</v>
      </c>
      <c r="C83" s="30" t="s">
        <v>7</v>
      </c>
      <c r="D83" s="31">
        <v>800</v>
      </c>
      <c r="E83" s="27">
        <v>1102.93</v>
      </c>
      <c r="F83" s="32">
        <f t="shared" si="0"/>
        <v>882344</v>
      </c>
      <c r="G83" s="28" t="s">
        <v>478</v>
      </c>
      <c r="H83" s="48"/>
      <c r="I83" s="48"/>
    </row>
    <row r="84" spans="1:9">
      <c r="A84" s="23">
        <v>82</v>
      </c>
      <c r="B84" s="29" t="s">
        <v>38</v>
      </c>
      <c r="C84" s="30" t="s">
        <v>7</v>
      </c>
      <c r="D84" s="31">
        <v>5000</v>
      </c>
      <c r="E84" s="27">
        <v>1054.8499999999999</v>
      </c>
      <c r="F84" s="32">
        <f t="shared" si="0"/>
        <v>5274250</v>
      </c>
      <c r="G84" s="28" t="s">
        <v>478</v>
      </c>
      <c r="H84" s="48"/>
      <c r="I84" s="48"/>
    </row>
    <row r="85" spans="1:9">
      <c r="A85" s="23">
        <v>83</v>
      </c>
      <c r="B85" s="29" t="s">
        <v>39</v>
      </c>
      <c r="C85" s="30" t="s">
        <v>7</v>
      </c>
      <c r="D85" s="31">
        <v>650</v>
      </c>
      <c r="E85" s="27">
        <v>1245.3499999999999</v>
      </c>
      <c r="F85" s="32">
        <f t="shared" si="0"/>
        <v>809477.49999999988</v>
      </c>
      <c r="G85" s="28" t="s">
        <v>478</v>
      </c>
      <c r="H85" s="48"/>
      <c r="I85" s="48"/>
    </row>
    <row r="86" spans="1:9">
      <c r="A86" s="23">
        <v>84</v>
      </c>
      <c r="B86" s="29" t="s">
        <v>40</v>
      </c>
      <c r="C86" s="30" t="s">
        <v>7</v>
      </c>
      <c r="D86" s="31">
        <v>300</v>
      </c>
      <c r="E86" s="27">
        <v>1093.78</v>
      </c>
      <c r="F86" s="32">
        <f t="shared" si="0"/>
        <v>328134</v>
      </c>
      <c r="G86" s="28" t="s">
        <v>478</v>
      </c>
      <c r="H86" s="48"/>
      <c r="I86" s="48"/>
    </row>
    <row r="87" spans="1:9">
      <c r="A87" s="23">
        <v>85</v>
      </c>
      <c r="B87" s="24" t="s">
        <v>323</v>
      </c>
      <c r="C87" s="25" t="s">
        <v>7</v>
      </c>
      <c r="D87" s="26">
        <v>4</v>
      </c>
      <c r="E87" s="26">
        <v>16500</v>
      </c>
      <c r="F87" s="27">
        <v>66000</v>
      </c>
      <c r="G87" s="28" t="s">
        <v>478</v>
      </c>
      <c r="H87" s="48"/>
      <c r="I87" s="48"/>
    </row>
    <row r="88" spans="1:9">
      <c r="A88" s="23">
        <v>86</v>
      </c>
      <c r="B88" s="29" t="s">
        <v>41</v>
      </c>
      <c r="C88" s="30" t="s">
        <v>7</v>
      </c>
      <c r="D88" s="31">
        <v>10</v>
      </c>
      <c r="E88" s="27">
        <v>18811.62</v>
      </c>
      <c r="F88" s="32">
        <f t="shared" ref="F88:F93" si="1">E88*D88</f>
        <v>188116.19999999998</v>
      </c>
      <c r="G88" s="28" t="s">
        <v>478</v>
      </c>
      <c r="H88" s="48"/>
      <c r="I88" s="48"/>
    </row>
    <row r="89" spans="1:9">
      <c r="A89" s="23">
        <v>87</v>
      </c>
      <c r="B89" s="29" t="s">
        <v>58</v>
      </c>
      <c r="C89" s="30" t="s">
        <v>7</v>
      </c>
      <c r="D89" s="31">
        <v>130</v>
      </c>
      <c r="E89" s="27">
        <v>100581.75</v>
      </c>
      <c r="F89" s="32">
        <f t="shared" si="1"/>
        <v>13075627.5</v>
      </c>
      <c r="G89" s="28" t="s">
        <v>478</v>
      </c>
      <c r="H89" s="48"/>
      <c r="I89" s="48"/>
    </row>
    <row r="90" spans="1:9">
      <c r="A90" s="23">
        <v>88</v>
      </c>
      <c r="B90" s="29" t="s">
        <v>42</v>
      </c>
      <c r="C90" s="30" t="s">
        <v>7</v>
      </c>
      <c r="D90" s="31">
        <v>1100</v>
      </c>
      <c r="E90" s="27">
        <v>36194.589999999997</v>
      </c>
      <c r="F90" s="32">
        <f t="shared" si="1"/>
        <v>39814048.999999993</v>
      </c>
      <c r="G90" s="28" t="s">
        <v>478</v>
      </c>
      <c r="H90" s="48"/>
      <c r="I90" s="48"/>
    </row>
    <row r="91" spans="1:9">
      <c r="A91" s="23">
        <v>89</v>
      </c>
      <c r="B91" s="29" t="s">
        <v>43</v>
      </c>
      <c r="C91" s="30" t="s">
        <v>7</v>
      </c>
      <c r="D91" s="31">
        <v>5</v>
      </c>
      <c r="E91" s="27">
        <v>191656.21</v>
      </c>
      <c r="F91" s="32">
        <f t="shared" si="1"/>
        <v>958281.04999999993</v>
      </c>
      <c r="G91" s="28" t="s">
        <v>478</v>
      </c>
      <c r="H91" s="48"/>
      <c r="I91" s="48"/>
    </row>
    <row r="92" spans="1:9">
      <c r="A92" s="23">
        <v>90</v>
      </c>
      <c r="B92" s="29" t="s">
        <v>59</v>
      </c>
      <c r="C92" s="30" t="s">
        <v>7</v>
      </c>
      <c r="D92" s="31">
        <v>70</v>
      </c>
      <c r="E92" s="27">
        <v>68800</v>
      </c>
      <c r="F92" s="32">
        <f t="shared" si="1"/>
        <v>4816000</v>
      </c>
      <c r="G92" s="28" t="s">
        <v>478</v>
      </c>
      <c r="H92" s="48"/>
      <c r="I92" s="48"/>
    </row>
    <row r="93" spans="1:9">
      <c r="A93" s="23">
        <v>91</v>
      </c>
      <c r="B93" s="29" t="s">
        <v>60</v>
      </c>
      <c r="C93" s="30" t="s">
        <v>7</v>
      </c>
      <c r="D93" s="31">
        <v>660</v>
      </c>
      <c r="E93" s="27">
        <v>86001.85</v>
      </c>
      <c r="F93" s="32">
        <f t="shared" si="1"/>
        <v>56761221.000000007</v>
      </c>
      <c r="G93" s="28" t="s">
        <v>478</v>
      </c>
      <c r="H93" s="48"/>
      <c r="I93" s="48"/>
    </row>
    <row r="94" spans="1:9">
      <c r="A94" s="23">
        <v>92</v>
      </c>
      <c r="B94" s="29" t="s">
        <v>263</v>
      </c>
      <c r="C94" s="30" t="s">
        <v>7</v>
      </c>
      <c r="D94" s="31">
        <v>3</v>
      </c>
      <c r="E94" s="27">
        <v>5574.77</v>
      </c>
      <c r="F94" s="32">
        <f t="shared" ref="F94:F95" si="2">E94*D94</f>
        <v>16724.310000000001</v>
      </c>
      <c r="G94" s="28" t="s">
        <v>478</v>
      </c>
      <c r="H94" s="48"/>
      <c r="I94" s="48"/>
    </row>
    <row r="95" spans="1:9">
      <c r="A95" s="23">
        <v>93</v>
      </c>
      <c r="B95" s="29" t="s">
        <v>265</v>
      </c>
      <c r="C95" s="30" t="s">
        <v>7</v>
      </c>
      <c r="D95" s="31">
        <v>10</v>
      </c>
      <c r="E95" s="27">
        <v>5574.77</v>
      </c>
      <c r="F95" s="32">
        <f t="shared" si="2"/>
        <v>55747.700000000004</v>
      </c>
      <c r="G95" s="28" t="s">
        <v>478</v>
      </c>
      <c r="H95" s="48"/>
      <c r="I95" s="48"/>
    </row>
    <row r="96" spans="1:9">
      <c r="A96" s="23">
        <v>94</v>
      </c>
      <c r="B96" s="29" t="s">
        <v>44</v>
      </c>
      <c r="C96" s="30" t="s">
        <v>7</v>
      </c>
      <c r="D96" s="31">
        <v>70</v>
      </c>
      <c r="E96" s="27">
        <v>5574.77</v>
      </c>
      <c r="F96" s="32">
        <f t="shared" ref="F96:F109" si="3">E96*D96</f>
        <v>390233.9</v>
      </c>
      <c r="G96" s="28" t="s">
        <v>478</v>
      </c>
      <c r="H96" s="48"/>
      <c r="I96" s="48"/>
    </row>
    <row r="97" spans="1:9">
      <c r="A97" s="23">
        <v>95</v>
      </c>
      <c r="B97" s="29" t="s">
        <v>45</v>
      </c>
      <c r="C97" s="30" t="s">
        <v>7</v>
      </c>
      <c r="D97" s="31">
        <v>150</v>
      </c>
      <c r="E97" s="27">
        <v>5434.93</v>
      </c>
      <c r="F97" s="32">
        <f t="shared" si="3"/>
        <v>815239.5</v>
      </c>
      <c r="G97" s="28" t="s">
        <v>478</v>
      </c>
      <c r="H97" s="48"/>
      <c r="I97" s="48"/>
    </row>
    <row r="98" spans="1:9">
      <c r="A98" s="23">
        <v>96</v>
      </c>
      <c r="B98" s="29" t="s">
        <v>46</v>
      </c>
      <c r="C98" s="30" t="s">
        <v>7</v>
      </c>
      <c r="D98" s="31">
        <v>250</v>
      </c>
      <c r="E98" s="27">
        <v>1133.31</v>
      </c>
      <c r="F98" s="32">
        <f t="shared" si="3"/>
        <v>283327.5</v>
      </c>
      <c r="G98" s="28" t="s">
        <v>478</v>
      </c>
      <c r="H98" s="48"/>
      <c r="I98" s="48"/>
    </row>
    <row r="99" spans="1:9">
      <c r="A99" s="23">
        <v>97</v>
      </c>
      <c r="B99" s="29" t="s">
        <v>47</v>
      </c>
      <c r="C99" s="30" t="s">
        <v>7</v>
      </c>
      <c r="D99" s="31">
        <v>550</v>
      </c>
      <c r="E99" s="27">
        <v>1183.8599999999999</v>
      </c>
      <c r="F99" s="32">
        <f t="shared" si="3"/>
        <v>651123</v>
      </c>
      <c r="G99" s="28" t="s">
        <v>478</v>
      </c>
      <c r="H99" s="48"/>
      <c r="I99" s="48"/>
    </row>
    <row r="100" spans="1:9">
      <c r="A100" s="23">
        <v>98</v>
      </c>
      <c r="B100" s="29" t="s">
        <v>48</v>
      </c>
      <c r="C100" s="30" t="s">
        <v>7</v>
      </c>
      <c r="D100" s="31">
        <v>34250</v>
      </c>
      <c r="E100" s="27">
        <v>1158.1099999999999</v>
      </c>
      <c r="F100" s="32">
        <f t="shared" si="3"/>
        <v>39665267.5</v>
      </c>
      <c r="G100" s="28" t="s">
        <v>478</v>
      </c>
      <c r="H100" s="48"/>
      <c r="I100" s="48"/>
    </row>
    <row r="101" spans="1:9">
      <c r="A101" s="23">
        <v>99</v>
      </c>
      <c r="B101" s="29" t="s">
        <v>49</v>
      </c>
      <c r="C101" s="30" t="s">
        <v>7</v>
      </c>
      <c r="D101" s="31">
        <v>25300</v>
      </c>
      <c r="E101" s="27">
        <v>964.66</v>
      </c>
      <c r="F101" s="32">
        <f t="shared" si="3"/>
        <v>24405898</v>
      </c>
      <c r="G101" s="28" t="s">
        <v>478</v>
      </c>
      <c r="H101" s="48"/>
      <c r="I101" s="48"/>
    </row>
    <row r="102" spans="1:9">
      <c r="A102" s="23">
        <v>100</v>
      </c>
      <c r="B102" s="29" t="s">
        <v>50</v>
      </c>
      <c r="C102" s="30" t="s">
        <v>7</v>
      </c>
      <c r="D102" s="31">
        <v>31150</v>
      </c>
      <c r="E102" s="27">
        <v>1060.21</v>
      </c>
      <c r="F102" s="32">
        <f t="shared" si="3"/>
        <v>33025541.5</v>
      </c>
      <c r="G102" s="28" t="s">
        <v>478</v>
      </c>
      <c r="H102" s="48"/>
      <c r="I102" s="48"/>
    </row>
    <row r="103" spans="1:9">
      <c r="A103" s="23">
        <v>101</v>
      </c>
      <c r="B103" s="29" t="s">
        <v>51</v>
      </c>
      <c r="C103" s="30" t="s">
        <v>7</v>
      </c>
      <c r="D103" s="31">
        <v>10150</v>
      </c>
      <c r="E103" s="27">
        <v>1079.74</v>
      </c>
      <c r="F103" s="32">
        <f t="shared" si="3"/>
        <v>10959361</v>
      </c>
      <c r="G103" s="28" t="s">
        <v>478</v>
      </c>
      <c r="H103" s="48"/>
      <c r="I103" s="48"/>
    </row>
    <row r="104" spans="1:9">
      <c r="A104" s="23">
        <v>102</v>
      </c>
      <c r="B104" s="29" t="s">
        <v>52</v>
      </c>
      <c r="C104" s="30" t="s">
        <v>7</v>
      </c>
      <c r="D104" s="31">
        <v>499.75</v>
      </c>
      <c r="E104" s="27">
        <v>7296.61</v>
      </c>
      <c r="F104" s="32">
        <f t="shared" si="3"/>
        <v>3646480.8474999997</v>
      </c>
      <c r="G104" s="28" t="s">
        <v>478</v>
      </c>
      <c r="H104" s="48"/>
      <c r="I104" s="48"/>
    </row>
    <row r="105" spans="1:9">
      <c r="A105" s="23">
        <v>103</v>
      </c>
      <c r="B105" s="29" t="s">
        <v>53</v>
      </c>
      <c r="C105" s="30" t="s">
        <v>7</v>
      </c>
      <c r="D105" s="31">
        <v>3648</v>
      </c>
      <c r="E105" s="27">
        <v>7095.76</v>
      </c>
      <c r="F105" s="32">
        <f t="shared" si="3"/>
        <v>25885332.48</v>
      </c>
      <c r="G105" s="28" t="s">
        <v>478</v>
      </c>
      <c r="H105" s="48"/>
      <c r="I105" s="48"/>
    </row>
    <row r="106" spans="1:9">
      <c r="A106" s="23">
        <v>104</v>
      </c>
      <c r="B106" s="29" t="s">
        <v>54</v>
      </c>
      <c r="C106" s="30" t="s">
        <v>7</v>
      </c>
      <c r="D106" s="31">
        <v>192</v>
      </c>
      <c r="E106" s="27">
        <v>6607.05</v>
      </c>
      <c r="F106" s="32">
        <f t="shared" si="3"/>
        <v>1268553.6000000001</v>
      </c>
      <c r="G106" s="28" t="s">
        <v>478</v>
      </c>
      <c r="H106" s="48"/>
      <c r="I106" s="48"/>
    </row>
    <row r="107" spans="1:9">
      <c r="A107" s="23">
        <v>105</v>
      </c>
      <c r="B107" s="29" t="s">
        <v>55</v>
      </c>
      <c r="C107" s="30" t="s">
        <v>7</v>
      </c>
      <c r="D107" s="31">
        <v>143.75</v>
      </c>
      <c r="E107" s="27">
        <v>6876.37</v>
      </c>
      <c r="F107" s="32">
        <f t="shared" si="3"/>
        <v>988478.1875</v>
      </c>
      <c r="G107" s="28" t="s">
        <v>478</v>
      </c>
      <c r="H107" s="48"/>
      <c r="I107" s="48"/>
    </row>
    <row r="108" spans="1:9">
      <c r="A108" s="23">
        <v>106</v>
      </c>
      <c r="B108" s="29" t="s">
        <v>56</v>
      </c>
      <c r="C108" s="30" t="s">
        <v>7</v>
      </c>
      <c r="D108" s="31">
        <v>24</v>
      </c>
      <c r="E108" s="27">
        <v>5989.41</v>
      </c>
      <c r="F108" s="32">
        <f t="shared" si="3"/>
        <v>143745.84</v>
      </c>
      <c r="G108" s="28" t="s">
        <v>478</v>
      </c>
      <c r="H108" s="48"/>
      <c r="I108" s="48"/>
    </row>
    <row r="109" spans="1:9">
      <c r="A109" s="23">
        <v>107</v>
      </c>
      <c r="B109" s="29" t="s">
        <v>57</v>
      </c>
      <c r="C109" s="30" t="s">
        <v>7</v>
      </c>
      <c r="D109" s="31">
        <v>180</v>
      </c>
      <c r="E109" s="27">
        <v>9608.7099999999991</v>
      </c>
      <c r="F109" s="32">
        <f t="shared" si="3"/>
        <v>1729567.7999999998</v>
      </c>
      <c r="G109" s="28" t="s">
        <v>478</v>
      </c>
      <c r="H109" s="48"/>
      <c r="I109" s="48"/>
    </row>
    <row r="110" spans="1:9">
      <c r="A110" s="23">
        <v>108</v>
      </c>
      <c r="B110" s="24" t="s">
        <v>324</v>
      </c>
      <c r="C110" s="25" t="s">
        <v>325</v>
      </c>
      <c r="D110" s="26">
        <v>558</v>
      </c>
      <c r="E110" s="26">
        <v>14999.26</v>
      </c>
      <c r="F110" s="27">
        <v>8369587.0800000001</v>
      </c>
      <c r="G110" s="28" t="s">
        <v>478</v>
      </c>
      <c r="H110" s="48"/>
      <c r="I110" s="48"/>
    </row>
    <row r="111" spans="1:9">
      <c r="A111" s="23">
        <v>109</v>
      </c>
      <c r="B111" s="24" t="s">
        <v>326</v>
      </c>
      <c r="C111" s="25" t="s">
        <v>7</v>
      </c>
      <c r="D111" s="26">
        <v>1435</v>
      </c>
      <c r="E111" s="26">
        <v>17752.419999999998</v>
      </c>
      <c r="F111" s="27">
        <v>25474722.699999999</v>
      </c>
      <c r="G111" s="28" t="s">
        <v>478</v>
      </c>
      <c r="H111" s="48"/>
      <c r="I111" s="48"/>
    </row>
    <row r="112" spans="1:9">
      <c r="A112" s="23">
        <v>110</v>
      </c>
      <c r="B112" s="24" t="s">
        <v>327</v>
      </c>
      <c r="C112" s="25" t="s">
        <v>7</v>
      </c>
      <c r="D112" s="26">
        <v>337</v>
      </c>
      <c r="E112" s="26">
        <v>18547.39</v>
      </c>
      <c r="F112" s="27">
        <v>6250470.4299999997</v>
      </c>
      <c r="G112" s="28" t="s">
        <v>478</v>
      </c>
      <c r="H112" s="48"/>
      <c r="I112" s="48"/>
    </row>
    <row r="113" spans="1:9">
      <c r="A113" s="23">
        <v>111</v>
      </c>
      <c r="B113" s="24" t="s">
        <v>328</v>
      </c>
      <c r="C113" s="25" t="s">
        <v>7</v>
      </c>
      <c r="D113" s="26">
        <v>973</v>
      </c>
      <c r="E113" s="26">
        <v>17994.57</v>
      </c>
      <c r="F113" s="27">
        <v>17508716.609999999</v>
      </c>
      <c r="G113" s="28" t="s">
        <v>478</v>
      </c>
      <c r="H113" s="48"/>
      <c r="I113" s="48"/>
    </row>
    <row r="114" spans="1:9">
      <c r="A114" s="23">
        <v>112</v>
      </c>
      <c r="B114" s="29" t="s">
        <v>61</v>
      </c>
      <c r="C114" s="30" t="s">
        <v>7</v>
      </c>
      <c r="D114" s="31">
        <v>120</v>
      </c>
      <c r="E114" s="27">
        <v>196929.35</v>
      </c>
      <c r="F114" s="32">
        <f>E114*D114</f>
        <v>23631522</v>
      </c>
      <c r="G114" s="28" t="s">
        <v>478</v>
      </c>
      <c r="H114" s="48"/>
      <c r="I114" s="48"/>
    </row>
    <row r="115" spans="1:9">
      <c r="A115" s="23">
        <v>113</v>
      </c>
      <c r="B115" s="24" t="s">
        <v>329</v>
      </c>
      <c r="C115" s="25" t="s">
        <v>7</v>
      </c>
      <c r="D115" s="26">
        <v>110</v>
      </c>
      <c r="E115" s="26">
        <v>51600</v>
      </c>
      <c r="F115" s="27">
        <v>5676000</v>
      </c>
      <c r="G115" s="28" t="s">
        <v>478</v>
      </c>
      <c r="H115" s="48"/>
      <c r="I115" s="48"/>
    </row>
    <row r="116" spans="1:9">
      <c r="A116" s="23">
        <v>114</v>
      </c>
      <c r="B116" s="24" t="s">
        <v>330</v>
      </c>
      <c r="C116" s="25" t="s">
        <v>331</v>
      </c>
      <c r="D116" s="26">
        <v>36</v>
      </c>
      <c r="E116" s="26">
        <v>53954</v>
      </c>
      <c r="F116" s="27">
        <v>1942344</v>
      </c>
      <c r="G116" s="28" t="s">
        <v>478</v>
      </c>
      <c r="H116" s="48"/>
      <c r="I116" s="48"/>
    </row>
    <row r="117" spans="1:9">
      <c r="A117" s="23">
        <v>115</v>
      </c>
      <c r="B117" s="24" t="s">
        <v>332</v>
      </c>
      <c r="C117" s="25" t="s">
        <v>7</v>
      </c>
      <c r="D117" s="26">
        <v>4</v>
      </c>
      <c r="E117" s="26">
        <v>106428</v>
      </c>
      <c r="F117" s="27">
        <v>425712</v>
      </c>
      <c r="G117" s="28" t="s">
        <v>478</v>
      </c>
      <c r="H117" s="48"/>
      <c r="I117" s="48"/>
    </row>
    <row r="118" spans="1:9">
      <c r="A118" s="23">
        <v>116</v>
      </c>
      <c r="B118" s="24" t="s">
        <v>333</v>
      </c>
      <c r="C118" s="25" t="s">
        <v>7</v>
      </c>
      <c r="D118" s="26">
        <v>10</v>
      </c>
      <c r="E118" s="26">
        <v>38100</v>
      </c>
      <c r="F118" s="27">
        <v>381000</v>
      </c>
      <c r="G118" s="28" t="s">
        <v>478</v>
      </c>
      <c r="H118" s="48"/>
      <c r="I118" s="48"/>
    </row>
    <row r="119" spans="1:9">
      <c r="A119" s="23">
        <v>117</v>
      </c>
      <c r="B119" s="24" t="s">
        <v>334</v>
      </c>
      <c r="C119" s="25" t="s">
        <v>7</v>
      </c>
      <c r="D119" s="26">
        <v>9600</v>
      </c>
      <c r="E119" s="26">
        <v>947</v>
      </c>
      <c r="F119" s="27">
        <v>9091200</v>
      </c>
      <c r="G119" s="28" t="s">
        <v>478</v>
      </c>
      <c r="H119" s="48"/>
      <c r="I119" s="48"/>
    </row>
    <row r="120" spans="1:9">
      <c r="A120" s="23">
        <v>118</v>
      </c>
      <c r="B120" s="24" t="s">
        <v>335</v>
      </c>
      <c r="C120" s="25" t="s">
        <v>7</v>
      </c>
      <c r="D120" s="26">
        <v>10</v>
      </c>
      <c r="E120" s="26">
        <v>35700</v>
      </c>
      <c r="F120" s="27">
        <v>357000</v>
      </c>
      <c r="G120" s="28" t="s">
        <v>478</v>
      </c>
      <c r="H120" s="48"/>
      <c r="I120" s="48"/>
    </row>
    <row r="121" spans="1:9">
      <c r="A121" s="23">
        <v>119</v>
      </c>
      <c r="B121" s="24" t="s">
        <v>336</v>
      </c>
      <c r="C121" s="25" t="s">
        <v>7</v>
      </c>
      <c r="D121" s="26">
        <v>62010</v>
      </c>
      <c r="E121" s="26">
        <v>900.01</v>
      </c>
      <c r="F121" s="27">
        <v>55809620.100000001</v>
      </c>
      <c r="G121" s="28" t="s">
        <v>478</v>
      </c>
      <c r="H121" s="48"/>
      <c r="I121" s="48"/>
    </row>
    <row r="122" spans="1:9">
      <c r="A122" s="23">
        <v>120</v>
      </c>
      <c r="B122" s="29" t="s">
        <v>62</v>
      </c>
      <c r="C122" s="30" t="s">
        <v>7</v>
      </c>
      <c r="D122" s="31">
        <v>10</v>
      </c>
      <c r="E122" s="27">
        <v>29687.05</v>
      </c>
      <c r="F122" s="32">
        <f>E122*D122</f>
        <v>296870.5</v>
      </c>
      <c r="G122" s="28" t="s">
        <v>478</v>
      </c>
      <c r="H122" s="48"/>
      <c r="I122" s="48"/>
    </row>
    <row r="123" spans="1:9">
      <c r="A123" s="23">
        <v>121</v>
      </c>
      <c r="B123" s="29" t="s">
        <v>63</v>
      </c>
      <c r="C123" s="30" t="s">
        <v>7</v>
      </c>
      <c r="D123" s="31">
        <v>260</v>
      </c>
      <c r="E123" s="27">
        <v>31813.32</v>
      </c>
      <c r="F123" s="32">
        <f>E123*D123</f>
        <v>8271463.2000000002</v>
      </c>
      <c r="G123" s="28" t="s">
        <v>478</v>
      </c>
      <c r="H123" s="48"/>
      <c r="I123" s="48"/>
    </row>
    <row r="124" spans="1:9">
      <c r="A124" s="23">
        <v>122</v>
      </c>
      <c r="B124" s="29" t="s">
        <v>64</v>
      </c>
      <c r="C124" s="30" t="s">
        <v>7</v>
      </c>
      <c r="D124" s="31">
        <v>35</v>
      </c>
      <c r="E124" s="27">
        <v>13864</v>
      </c>
      <c r="F124" s="32">
        <f>E124*D124</f>
        <v>485240</v>
      </c>
      <c r="G124" s="28" t="s">
        <v>478</v>
      </c>
      <c r="H124" s="48"/>
      <c r="I124" s="48"/>
    </row>
    <row r="125" spans="1:9">
      <c r="A125" s="23">
        <v>123</v>
      </c>
      <c r="B125" s="29" t="s">
        <v>65</v>
      </c>
      <c r="C125" s="30" t="s">
        <v>7</v>
      </c>
      <c r="D125" s="31">
        <v>20</v>
      </c>
      <c r="E125" s="27">
        <v>19900.02</v>
      </c>
      <c r="F125" s="32">
        <f>E125*D125</f>
        <v>398000.4</v>
      </c>
      <c r="G125" s="28" t="s">
        <v>478</v>
      </c>
      <c r="H125" s="48"/>
      <c r="I125" s="48"/>
    </row>
    <row r="126" spans="1:9">
      <c r="A126" s="23">
        <v>124</v>
      </c>
      <c r="B126" s="24" t="s">
        <v>337</v>
      </c>
      <c r="C126" s="25" t="s">
        <v>289</v>
      </c>
      <c r="D126" s="26">
        <v>359</v>
      </c>
      <c r="E126" s="26">
        <v>3510</v>
      </c>
      <c r="F126" s="27">
        <v>1260090</v>
      </c>
      <c r="G126" s="28" t="s">
        <v>478</v>
      </c>
      <c r="H126" s="48"/>
      <c r="I126" s="48"/>
    </row>
    <row r="127" spans="1:9">
      <c r="A127" s="23">
        <v>125</v>
      </c>
      <c r="B127" s="24" t="s">
        <v>338</v>
      </c>
      <c r="C127" s="25" t="s">
        <v>7</v>
      </c>
      <c r="D127" s="26">
        <v>84</v>
      </c>
      <c r="E127" s="26">
        <v>16354</v>
      </c>
      <c r="F127" s="27">
        <v>1373736</v>
      </c>
      <c r="G127" s="28" t="s">
        <v>478</v>
      </c>
      <c r="H127" s="48"/>
      <c r="I127" s="48"/>
    </row>
    <row r="128" spans="1:9">
      <c r="A128" s="23">
        <v>126</v>
      </c>
      <c r="B128" s="24" t="s">
        <v>339</v>
      </c>
      <c r="C128" s="25" t="s">
        <v>275</v>
      </c>
      <c r="D128" s="26">
        <v>200</v>
      </c>
      <c r="E128" s="26">
        <v>74052</v>
      </c>
      <c r="F128" s="27">
        <v>14810400</v>
      </c>
      <c r="G128" s="28" t="s">
        <v>478</v>
      </c>
      <c r="H128" s="48"/>
      <c r="I128" s="48"/>
    </row>
    <row r="129" spans="1:9">
      <c r="A129" s="23">
        <v>127</v>
      </c>
      <c r="B129" s="24" t="s">
        <v>340</v>
      </c>
      <c r="C129" s="25" t="s">
        <v>275</v>
      </c>
      <c r="D129" s="26">
        <v>240</v>
      </c>
      <c r="E129" s="26">
        <v>32481</v>
      </c>
      <c r="F129" s="27">
        <v>7795440</v>
      </c>
      <c r="G129" s="28" t="s">
        <v>478</v>
      </c>
      <c r="H129" s="48"/>
      <c r="I129" s="48"/>
    </row>
    <row r="130" spans="1:9">
      <c r="A130" s="23">
        <v>128</v>
      </c>
      <c r="B130" s="24" t="s">
        <v>341</v>
      </c>
      <c r="C130" s="25" t="s">
        <v>331</v>
      </c>
      <c r="D130" s="26">
        <v>300</v>
      </c>
      <c r="E130" s="26">
        <v>59983</v>
      </c>
      <c r="F130" s="27">
        <v>17994900</v>
      </c>
      <c r="G130" s="28" t="s">
        <v>478</v>
      </c>
      <c r="H130" s="48"/>
      <c r="I130" s="48"/>
    </row>
    <row r="131" spans="1:9">
      <c r="A131" s="23">
        <v>129</v>
      </c>
      <c r="B131" s="24" t="s">
        <v>342</v>
      </c>
      <c r="C131" s="25" t="s">
        <v>331</v>
      </c>
      <c r="D131" s="26">
        <v>443</v>
      </c>
      <c r="E131" s="26">
        <v>59141</v>
      </c>
      <c r="F131" s="27">
        <v>26199463</v>
      </c>
      <c r="G131" s="28" t="s">
        <v>478</v>
      </c>
      <c r="H131" s="48"/>
      <c r="I131" s="48"/>
    </row>
    <row r="132" spans="1:9">
      <c r="A132" s="23">
        <v>130</v>
      </c>
      <c r="B132" s="24" t="s">
        <v>343</v>
      </c>
      <c r="C132" s="25" t="s">
        <v>344</v>
      </c>
      <c r="D132" s="26">
        <v>514</v>
      </c>
      <c r="E132" s="26">
        <v>29750</v>
      </c>
      <c r="F132" s="27">
        <v>15291500</v>
      </c>
      <c r="G132" s="28" t="s">
        <v>478</v>
      </c>
      <c r="H132" s="48"/>
      <c r="I132" s="48"/>
    </row>
    <row r="133" spans="1:9">
      <c r="A133" s="23">
        <v>131</v>
      </c>
      <c r="B133" s="29" t="s">
        <v>66</v>
      </c>
      <c r="C133" s="30" t="s">
        <v>7</v>
      </c>
      <c r="D133" s="31">
        <v>40</v>
      </c>
      <c r="E133" s="27">
        <v>401598.16</v>
      </c>
      <c r="F133" s="32">
        <f>E133*D133</f>
        <v>16063926.399999999</v>
      </c>
      <c r="G133" s="28" t="s">
        <v>478</v>
      </c>
      <c r="H133" s="48"/>
      <c r="I133" s="48"/>
    </row>
    <row r="134" spans="1:9">
      <c r="A134" s="23">
        <v>132</v>
      </c>
      <c r="B134" s="24" t="s">
        <v>345</v>
      </c>
      <c r="C134" s="25" t="s">
        <v>7</v>
      </c>
      <c r="D134" s="26">
        <v>20</v>
      </c>
      <c r="E134" s="26">
        <v>466990</v>
      </c>
      <c r="F134" s="27">
        <v>9339800</v>
      </c>
      <c r="G134" s="28" t="s">
        <v>478</v>
      </c>
      <c r="H134" s="48"/>
      <c r="I134" s="48"/>
    </row>
    <row r="135" spans="1:9">
      <c r="A135" s="23">
        <v>133</v>
      </c>
      <c r="B135" s="24" t="s">
        <v>346</v>
      </c>
      <c r="C135" s="25" t="s">
        <v>347</v>
      </c>
      <c r="D135" s="26">
        <v>96</v>
      </c>
      <c r="E135" s="26">
        <v>16740</v>
      </c>
      <c r="F135" s="27">
        <v>1607040</v>
      </c>
      <c r="G135" s="28" t="s">
        <v>478</v>
      </c>
      <c r="H135" s="48"/>
      <c r="I135" s="48"/>
    </row>
    <row r="136" spans="1:9">
      <c r="A136" s="23">
        <v>134</v>
      </c>
      <c r="B136" s="24" t="s">
        <v>348</v>
      </c>
      <c r="C136" s="25" t="s">
        <v>7</v>
      </c>
      <c r="D136" s="26">
        <v>18</v>
      </c>
      <c r="E136" s="26">
        <v>228480</v>
      </c>
      <c r="F136" s="27">
        <v>4112640</v>
      </c>
      <c r="G136" s="28" t="s">
        <v>478</v>
      </c>
      <c r="H136" s="48"/>
      <c r="I136" s="48"/>
    </row>
    <row r="137" spans="1:9">
      <c r="A137" s="23">
        <v>135</v>
      </c>
      <c r="B137" s="24" t="s">
        <v>349</v>
      </c>
      <c r="C137" s="25" t="s">
        <v>7</v>
      </c>
      <c r="D137" s="26">
        <v>8</v>
      </c>
      <c r="E137" s="26">
        <v>228480</v>
      </c>
      <c r="F137" s="27">
        <v>1827840</v>
      </c>
      <c r="G137" s="28" t="s">
        <v>478</v>
      </c>
      <c r="H137" s="48"/>
      <c r="I137" s="48"/>
    </row>
    <row r="138" spans="1:9">
      <c r="A138" s="23">
        <v>136</v>
      </c>
      <c r="B138" s="29" t="s">
        <v>67</v>
      </c>
      <c r="C138" s="30" t="s">
        <v>7</v>
      </c>
      <c r="D138" s="31">
        <v>2</v>
      </c>
      <c r="E138" s="27">
        <v>167580</v>
      </c>
      <c r="F138" s="32">
        <f t="shared" ref="F138:F146" si="4">E138*D138</f>
        <v>335160</v>
      </c>
      <c r="G138" s="28" t="s">
        <v>478</v>
      </c>
      <c r="H138" s="48"/>
      <c r="I138" s="48"/>
    </row>
    <row r="139" spans="1:9">
      <c r="A139" s="23">
        <v>137</v>
      </c>
      <c r="B139" s="29" t="s">
        <v>68</v>
      </c>
      <c r="C139" s="30" t="s">
        <v>7</v>
      </c>
      <c r="D139" s="31">
        <v>2000</v>
      </c>
      <c r="E139" s="27">
        <v>24515.119999999999</v>
      </c>
      <c r="F139" s="32">
        <f t="shared" si="4"/>
        <v>49030240</v>
      </c>
      <c r="G139" s="28" t="s">
        <v>478</v>
      </c>
      <c r="H139" s="48"/>
      <c r="I139" s="48"/>
    </row>
    <row r="140" spans="1:9">
      <c r="A140" s="23">
        <v>138</v>
      </c>
      <c r="B140" s="29" t="s">
        <v>71</v>
      </c>
      <c r="C140" s="30" t="s">
        <v>7</v>
      </c>
      <c r="D140" s="31">
        <v>600</v>
      </c>
      <c r="E140" s="27">
        <v>4588.42</v>
      </c>
      <c r="F140" s="32">
        <f t="shared" si="4"/>
        <v>2753052</v>
      </c>
      <c r="G140" s="28" t="s">
        <v>478</v>
      </c>
      <c r="H140" s="48"/>
      <c r="I140" s="48"/>
    </row>
    <row r="141" spans="1:9">
      <c r="A141" s="33">
        <v>139</v>
      </c>
      <c r="B141" s="34" t="s">
        <v>70</v>
      </c>
      <c r="C141" s="35" t="s">
        <v>7</v>
      </c>
      <c r="D141" s="36">
        <v>16500</v>
      </c>
      <c r="E141" s="37">
        <v>21950</v>
      </c>
      <c r="F141" s="37">
        <f t="shared" si="4"/>
        <v>362175000</v>
      </c>
      <c r="G141" s="38" t="s">
        <v>477</v>
      </c>
      <c r="H141" s="48"/>
      <c r="I141" s="48"/>
    </row>
    <row r="142" spans="1:9">
      <c r="A142" s="33">
        <v>140</v>
      </c>
      <c r="B142" s="34" t="s">
        <v>73</v>
      </c>
      <c r="C142" s="35" t="s">
        <v>7</v>
      </c>
      <c r="D142" s="36">
        <v>3050</v>
      </c>
      <c r="E142" s="37">
        <v>24906.98</v>
      </c>
      <c r="F142" s="37">
        <f t="shared" si="4"/>
        <v>75966289</v>
      </c>
      <c r="G142" s="38" t="s">
        <v>477</v>
      </c>
      <c r="H142" s="48"/>
      <c r="I142" s="48"/>
    </row>
    <row r="143" spans="1:9">
      <c r="A143" s="33">
        <v>141</v>
      </c>
      <c r="B143" s="34" t="s">
        <v>69</v>
      </c>
      <c r="C143" s="35" t="s">
        <v>7</v>
      </c>
      <c r="D143" s="36">
        <v>2500</v>
      </c>
      <c r="E143" s="37">
        <v>24701.3</v>
      </c>
      <c r="F143" s="37">
        <f t="shared" si="4"/>
        <v>61753250</v>
      </c>
      <c r="G143" s="38" t="s">
        <v>477</v>
      </c>
      <c r="H143" s="48"/>
      <c r="I143" s="48"/>
    </row>
    <row r="144" spans="1:9">
      <c r="A144" s="23">
        <v>142</v>
      </c>
      <c r="B144" s="29" t="s">
        <v>72</v>
      </c>
      <c r="C144" s="30" t="s">
        <v>7</v>
      </c>
      <c r="D144" s="31">
        <v>150</v>
      </c>
      <c r="E144" s="27">
        <v>870.83</v>
      </c>
      <c r="F144" s="32">
        <f t="shared" si="4"/>
        <v>130624.5</v>
      </c>
      <c r="G144" s="28" t="s">
        <v>478</v>
      </c>
      <c r="H144" s="48"/>
      <c r="I144" s="48"/>
    </row>
    <row r="145" spans="1:9">
      <c r="A145" s="23">
        <v>143</v>
      </c>
      <c r="B145" s="29" t="s">
        <v>74</v>
      </c>
      <c r="C145" s="30" t="s">
        <v>7</v>
      </c>
      <c r="D145" s="31">
        <v>78000</v>
      </c>
      <c r="E145" s="27">
        <v>1781.13</v>
      </c>
      <c r="F145" s="32">
        <f t="shared" si="4"/>
        <v>138928140</v>
      </c>
      <c r="G145" s="28" t="s">
        <v>478</v>
      </c>
      <c r="H145" s="48"/>
      <c r="I145" s="48"/>
    </row>
    <row r="146" spans="1:9">
      <c r="A146" s="23">
        <v>144</v>
      </c>
      <c r="B146" s="29" t="s">
        <v>75</v>
      </c>
      <c r="C146" s="30" t="s">
        <v>7</v>
      </c>
      <c r="D146" s="31">
        <v>8000</v>
      </c>
      <c r="E146" s="27">
        <v>2409.31</v>
      </c>
      <c r="F146" s="32">
        <f t="shared" si="4"/>
        <v>19274480</v>
      </c>
      <c r="G146" s="28" t="s">
        <v>478</v>
      </c>
      <c r="H146" s="48"/>
      <c r="I146" s="48"/>
    </row>
    <row r="147" spans="1:9">
      <c r="A147" s="23">
        <v>145</v>
      </c>
      <c r="B147" s="24" t="s">
        <v>350</v>
      </c>
      <c r="C147" s="25" t="s">
        <v>7</v>
      </c>
      <c r="D147" s="26">
        <v>3</v>
      </c>
      <c r="E147" s="26">
        <v>691360</v>
      </c>
      <c r="F147" s="27">
        <v>2074080</v>
      </c>
      <c r="G147" s="28" t="s">
        <v>478</v>
      </c>
      <c r="H147" s="48"/>
      <c r="I147" s="48"/>
    </row>
    <row r="148" spans="1:9">
      <c r="A148" s="23">
        <v>146</v>
      </c>
      <c r="B148" s="29" t="s">
        <v>76</v>
      </c>
      <c r="C148" s="30" t="s">
        <v>7</v>
      </c>
      <c r="D148" s="31">
        <v>530</v>
      </c>
      <c r="E148" s="27">
        <v>56094.86</v>
      </c>
      <c r="F148" s="32">
        <f>E148*D148</f>
        <v>29730275.800000001</v>
      </c>
      <c r="G148" s="28" t="s">
        <v>478</v>
      </c>
      <c r="H148" s="48"/>
      <c r="I148" s="48"/>
    </row>
    <row r="149" spans="1:9">
      <c r="A149" s="23">
        <v>147</v>
      </c>
      <c r="B149" s="29" t="s">
        <v>77</v>
      </c>
      <c r="C149" s="30" t="s">
        <v>7</v>
      </c>
      <c r="D149" s="31">
        <v>1050</v>
      </c>
      <c r="E149" s="27">
        <v>2037.04</v>
      </c>
      <c r="F149" s="32">
        <f>E149*D149</f>
        <v>2138892</v>
      </c>
      <c r="G149" s="28" t="s">
        <v>478</v>
      </c>
      <c r="H149" s="48"/>
      <c r="I149" s="48"/>
    </row>
    <row r="150" spans="1:9">
      <c r="A150" s="23">
        <v>148</v>
      </c>
      <c r="B150" s="29" t="s">
        <v>78</v>
      </c>
      <c r="C150" s="30" t="s">
        <v>7</v>
      </c>
      <c r="D150" s="31">
        <v>5250</v>
      </c>
      <c r="E150" s="27">
        <v>20872.64</v>
      </c>
      <c r="F150" s="32">
        <f>E150*D150</f>
        <v>109581360</v>
      </c>
      <c r="G150" s="28" t="s">
        <v>478</v>
      </c>
      <c r="H150" s="48"/>
      <c r="I150" s="48"/>
    </row>
    <row r="151" spans="1:9">
      <c r="A151" s="23">
        <v>149</v>
      </c>
      <c r="B151" s="29" t="s">
        <v>79</v>
      </c>
      <c r="C151" s="30" t="s">
        <v>7</v>
      </c>
      <c r="D151" s="31">
        <v>620</v>
      </c>
      <c r="E151" s="27">
        <v>973.87</v>
      </c>
      <c r="F151" s="32">
        <f>E151*D151</f>
        <v>603799.4</v>
      </c>
      <c r="G151" s="28" t="s">
        <v>478</v>
      </c>
      <c r="H151" s="48"/>
      <c r="I151" s="48"/>
    </row>
    <row r="152" spans="1:9">
      <c r="A152" s="23">
        <v>150</v>
      </c>
      <c r="B152" s="24" t="s">
        <v>351</v>
      </c>
      <c r="C152" s="25" t="s">
        <v>7</v>
      </c>
      <c r="D152" s="26">
        <v>33</v>
      </c>
      <c r="E152" s="26">
        <v>31204</v>
      </c>
      <c r="F152" s="27">
        <v>1029732</v>
      </c>
      <c r="G152" s="28" t="s">
        <v>478</v>
      </c>
      <c r="H152" s="48"/>
      <c r="I152" s="48"/>
    </row>
    <row r="153" spans="1:9">
      <c r="A153" s="23">
        <v>151</v>
      </c>
      <c r="B153" s="29" t="s">
        <v>85</v>
      </c>
      <c r="C153" s="30" t="s">
        <v>7</v>
      </c>
      <c r="D153" s="31">
        <v>381.5</v>
      </c>
      <c r="E153" s="27">
        <v>17612</v>
      </c>
      <c r="F153" s="32">
        <f>E153*D153</f>
        <v>6718978</v>
      </c>
      <c r="G153" s="28" t="s">
        <v>478</v>
      </c>
      <c r="H153" s="48"/>
      <c r="I153" s="48"/>
    </row>
    <row r="154" spans="1:9">
      <c r="A154" s="23">
        <v>152</v>
      </c>
      <c r="B154" s="29" t="s">
        <v>86</v>
      </c>
      <c r="C154" s="30" t="s">
        <v>7</v>
      </c>
      <c r="D154" s="31">
        <v>150</v>
      </c>
      <c r="E154" s="27">
        <v>13066.97</v>
      </c>
      <c r="F154" s="32">
        <f>E154*D154</f>
        <v>1960045.5</v>
      </c>
      <c r="G154" s="28" t="s">
        <v>478</v>
      </c>
      <c r="H154" s="48"/>
      <c r="I154" s="48"/>
    </row>
    <row r="155" spans="1:9">
      <c r="A155" s="23">
        <v>153</v>
      </c>
      <c r="B155" s="29" t="s">
        <v>87</v>
      </c>
      <c r="C155" s="30" t="s">
        <v>7</v>
      </c>
      <c r="D155" s="31">
        <v>300</v>
      </c>
      <c r="E155" s="27">
        <v>91511.79</v>
      </c>
      <c r="F155" s="32">
        <f>E155*D155</f>
        <v>27453536.999999996</v>
      </c>
      <c r="G155" s="28" t="s">
        <v>478</v>
      </c>
      <c r="H155" s="48"/>
      <c r="I155" s="48"/>
    </row>
    <row r="156" spans="1:9">
      <c r="A156" s="23">
        <v>154</v>
      </c>
      <c r="B156" s="29" t="s">
        <v>88</v>
      </c>
      <c r="C156" s="30" t="s">
        <v>7</v>
      </c>
      <c r="D156" s="31">
        <v>1200</v>
      </c>
      <c r="E156" s="27">
        <v>5170.53</v>
      </c>
      <c r="F156" s="32">
        <f>E156*D156</f>
        <v>6204636</v>
      </c>
      <c r="G156" s="28" t="s">
        <v>478</v>
      </c>
      <c r="H156" s="48"/>
      <c r="I156" s="48"/>
    </row>
    <row r="157" spans="1:9">
      <c r="A157" s="23">
        <v>155</v>
      </c>
      <c r="B157" s="24" t="s">
        <v>352</v>
      </c>
      <c r="C157" s="25" t="s">
        <v>275</v>
      </c>
      <c r="D157" s="26">
        <v>80</v>
      </c>
      <c r="E157" s="26">
        <v>22540.41</v>
      </c>
      <c r="F157" s="27">
        <v>1803232.8</v>
      </c>
      <c r="G157" s="28" t="s">
        <v>478</v>
      </c>
      <c r="H157" s="48"/>
      <c r="I157" s="48"/>
    </row>
    <row r="158" spans="1:9">
      <c r="A158" s="23">
        <v>156</v>
      </c>
      <c r="B158" s="24" t="s">
        <v>353</v>
      </c>
      <c r="C158" s="25" t="s">
        <v>7</v>
      </c>
      <c r="D158" s="26">
        <v>3200</v>
      </c>
      <c r="E158" s="26">
        <v>372.47</v>
      </c>
      <c r="F158" s="27">
        <v>1191904</v>
      </c>
      <c r="G158" s="28" t="s">
        <v>478</v>
      </c>
      <c r="H158" s="48"/>
      <c r="I158" s="48"/>
    </row>
    <row r="159" spans="1:9">
      <c r="A159" s="23">
        <v>157</v>
      </c>
      <c r="B159" s="24" t="s">
        <v>354</v>
      </c>
      <c r="C159" s="25" t="s">
        <v>7</v>
      </c>
      <c r="D159" s="26">
        <v>6800</v>
      </c>
      <c r="E159" s="26">
        <v>54</v>
      </c>
      <c r="F159" s="27">
        <v>367200</v>
      </c>
      <c r="G159" s="28" t="s">
        <v>478</v>
      </c>
      <c r="H159" s="48"/>
      <c r="I159" s="48"/>
    </row>
    <row r="160" spans="1:9">
      <c r="A160" s="23">
        <v>158</v>
      </c>
      <c r="B160" s="24" t="s">
        <v>355</v>
      </c>
      <c r="C160" s="25" t="s">
        <v>7</v>
      </c>
      <c r="D160" s="26">
        <v>1582</v>
      </c>
      <c r="E160" s="26">
        <v>39157</v>
      </c>
      <c r="F160" s="27">
        <v>61946374</v>
      </c>
      <c r="G160" s="28" t="s">
        <v>478</v>
      </c>
      <c r="H160" s="48"/>
      <c r="I160" s="48"/>
    </row>
    <row r="161" spans="1:9">
      <c r="A161" s="23">
        <v>159</v>
      </c>
      <c r="B161" s="24" t="s">
        <v>356</v>
      </c>
      <c r="C161" s="25" t="s">
        <v>275</v>
      </c>
      <c r="D161" s="26">
        <v>93</v>
      </c>
      <c r="E161" s="26">
        <v>17943.89</v>
      </c>
      <c r="F161" s="27">
        <v>1668781.77</v>
      </c>
      <c r="G161" s="28" t="s">
        <v>478</v>
      </c>
      <c r="H161" s="48"/>
      <c r="I161" s="48"/>
    </row>
    <row r="162" spans="1:9">
      <c r="A162" s="23">
        <v>160</v>
      </c>
      <c r="B162" s="24" t="s">
        <v>357</v>
      </c>
      <c r="C162" s="25" t="s">
        <v>7</v>
      </c>
      <c r="D162" s="26">
        <v>11400</v>
      </c>
      <c r="E162" s="26">
        <v>2774</v>
      </c>
      <c r="F162" s="27">
        <v>31623600</v>
      </c>
      <c r="G162" s="28" t="s">
        <v>478</v>
      </c>
      <c r="H162" s="48"/>
      <c r="I162" s="48"/>
    </row>
    <row r="163" spans="1:9">
      <c r="A163" s="23">
        <v>161</v>
      </c>
      <c r="B163" s="24" t="s">
        <v>358</v>
      </c>
      <c r="C163" s="25" t="s">
        <v>7</v>
      </c>
      <c r="D163" s="26">
        <v>15250</v>
      </c>
      <c r="E163" s="26">
        <v>2204.7800000000002</v>
      </c>
      <c r="F163" s="27">
        <v>33622895</v>
      </c>
      <c r="G163" s="28" t="s">
        <v>478</v>
      </c>
      <c r="H163" s="48"/>
      <c r="I163" s="48"/>
    </row>
    <row r="164" spans="1:9">
      <c r="A164" s="39">
        <v>162</v>
      </c>
      <c r="B164" s="40" t="s">
        <v>92</v>
      </c>
      <c r="C164" s="41" t="s">
        <v>7</v>
      </c>
      <c r="D164" s="42">
        <v>15</v>
      </c>
      <c r="E164" s="43">
        <v>113926.35</v>
      </c>
      <c r="F164" s="43">
        <f>E164*D164</f>
        <v>1708895.25</v>
      </c>
      <c r="G164" s="28" t="s">
        <v>478</v>
      </c>
      <c r="H164" s="48"/>
      <c r="I164" s="48"/>
    </row>
    <row r="165" spans="1:9">
      <c r="A165" s="39">
        <v>163</v>
      </c>
      <c r="B165" s="40" t="s">
        <v>89</v>
      </c>
      <c r="C165" s="41" t="s">
        <v>7</v>
      </c>
      <c r="D165" s="42">
        <v>20300</v>
      </c>
      <c r="E165" s="43">
        <v>106.06</v>
      </c>
      <c r="F165" s="43">
        <f>E165*D165</f>
        <v>2153018</v>
      </c>
      <c r="G165" s="28" t="s">
        <v>478</v>
      </c>
      <c r="H165" s="48"/>
      <c r="I165" s="48"/>
    </row>
    <row r="166" spans="1:9">
      <c r="A166" s="39">
        <v>164</v>
      </c>
      <c r="B166" s="44" t="s">
        <v>89</v>
      </c>
      <c r="C166" s="45" t="s">
        <v>7</v>
      </c>
      <c r="D166" s="46">
        <v>1868</v>
      </c>
      <c r="E166" s="46">
        <v>111.86</v>
      </c>
      <c r="F166" s="43">
        <v>208954.48</v>
      </c>
      <c r="G166" s="28" t="s">
        <v>478</v>
      </c>
      <c r="H166" s="48"/>
      <c r="I166" s="48"/>
    </row>
    <row r="167" spans="1:9">
      <c r="A167" s="39">
        <v>165</v>
      </c>
      <c r="B167" s="40" t="s">
        <v>93</v>
      </c>
      <c r="C167" s="41" t="s">
        <v>7</v>
      </c>
      <c r="D167" s="42">
        <v>25</v>
      </c>
      <c r="E167" s="43">
        <v>113926.35</v>
      </c>
      <c r="F167" s="43">
        <f t="shared" ref="F167:F170" si="5">E167*D167</f>
        <v>2848158.75</v>
      </c>
      <c r="G167" s="28" t="s">
        <v>478</v>
      </c>
      <c r="H167" s="48"/>
      <c r="I167" s="48"/>
    </row>
    <row r="168" spans="1:9">
      <c r="A168" s="39">
        <v>166</v>
      </c>
      <c r="B168" s="40" t="s">
        <v>94</v>
      </c>
      <c r="C168" s="41" t="s">
        <v>7</v>
      </c>
      <c r="D168" s="42">
        <v>25</v>
      </c>
      <c r="E168" s="43">
        <v>113926.35</v>
      </c>
      <c r="F168" s="43">
        <f t="shared" si="5"/>
        <v>2848158.75</v>
      </c>
      <c r="G168" s="28" t="s">
        <v>478</v>
      </c>
      <c r="H168" s="48"/>
      <c r="I168" s="48"/>
    </row>
    <row r="169" spans="1:9">
      <c r="A169" s="39">
        <v>167</v>
      </c>
      <c r="B169" s="40" t="s">
        <v>95</v>
      </c>
      <c r="C169" s="41" t="s">
        <v>7</v>
      </c>
      <c r="D169" s="42">
        <v>25</v>
      </c>
      <c r="E169" s="43">
        <v>113926.35</v>
      </c>
      <c r="F169" s="43">
        <f t="shared" si="5"/>
        <v>2848158.75</v>
      </c>
      <c r="G169" s="28" t="s">
        <v>478</v>
      </c>
      <c r="H169" s="48"/>
      <c r="I169" s="48"/>
    </row>
    <row r="170" spans="1:9">
      <c r="A170" s="39">
        <v>168</v>
      </c>
      <c r="B170" s="40" t="s">
        <v>96</v>
      </c>
      <c r="C170" s="41" t="s">
        <v>7</v>
      </c>
      <c r="D170" s="42">
        <v>25</v>
      </c>
      <c r="E170" s="43">
        <v>113926.35</v>
      </c>
      <c r="F170" s="43">
        <f t="shared" si="5"/>
        <v>2848158.75</v>
      </c>
      <c r="G170" s="28" t="s">
        <v>478</v>
      </c>
      <c r="H170" s="48"/>
      <c r="I170" s="48"/>
    </row>
    <row r="171" spans="1:9">
      <c r="A171" s="23">
        <v>169</v>
      </c>
      <c r="B171" s="29" t="s">
        <v>90</v>
      </c>
      <c r="C171" s="30" t="s">
        <v>7</v>
      </c>
      <c r="D171" s="31">
        <v>40</v>
      </c>
      <c r="E171" s="27">
        <v>113926.35</v>
      </c>
      <c r="F171" s="32">
        <f>E171*D171</f>
        <v>4557054</v>
      </c>
      <c r="G171" s="28" t="s">
        <v>478</v>
      </c>
      <c r="H171" s="48"/>
      <c r="I171" s="48"/>
    </row>
    <row r="172" spans="1:9">
      <c r="A172" s="23">
        <v>170</v>
      </c>
      <c r="B172" s="29" t="s">
        <v>91</v>
      </c>
      <c r="C172" s="30" t="s">
        <v>7</v>
      </c>
      <c r="D172" s="31">
        <v>80</v>
      </c>
      <c r="E172" s="27">
        <v>117150.9</v>
      </c>
      <c r="F172" s="32">
        <f>E172*D172</f>
        <v>9372072</v>
      </c>
      <c r="G172" s="28" t="s">
        <v>478</v>
      </c>
      <c r="H172" s="48"/>
      <c r="I172" s="48"/>
    </row>
    <row r="173" spans="1:9">
      <c r="A173" s="23">
        <v>171</v>
      </c>
      <c r="B173" s="24" t="s">
        <v>359</v>
      </c>
      <c r="C173" s="25" t="s">
        <v>289</v>
      </c>
      <c r="D173" s="26">
        <v>25</v>
      </c>
      <c r="E173" s="26">
        <v>16936.080000000002</v>
      </c>
      <c r="F173" s="27">
        <v>423402.00000000006</v>
      </c>
      <c r="G173" s="28" t="s">
        <v>478</v>
      </c>
      <c r="H173" s="48"/>
      <c r="I173" s="48"/>
    </row>
    <row r="174" spans="1:9">
      <c r="A174" s="23">
        <v>172</v>
      </c>
      <c r="B174" s="24" t="s">
        <v>360</v>
      </c>
      <c r="C174" s="25" t="s">
        <v>361</v>
      </c>
      <c r="D174" s="26">
        <v>6200</v>
      </c>
      <c r="E174" s="26">
        <v>1071</v>
      </c>
      <c r="F174" s="27">
        <v>6640200</v>
      </c>
      <c r="G174" s="28" t="s">
        <v>478</v>
      </c>
      <c r="H174" s="48"/>
      <c r="I174" s="48"/>
    </row>
    <row r="175" spans="1:9">
      <c r="A175" s="23">
        <v>173</v>
      </c>
      <c r="B175" s="24" t="s">
        <v>362</v>
      </c>
      <c r="C175" s="25" t="s">
        <v>289</v>
      </c>
      <c r="D175" s="26">
        <v>14313</v>
      </c>
      <c r="E175" s="26">
        <v>12477.09</v>
      </c>
      <c r="F175" s="27">
        <v>178584589.17000002</v>
      </c>
      <c r="G175" s="28" t="s">
        <v>478</v>
      </c>
      <c r="H175" s="48"/>
      <c r="I175" s="48"/>
    </row>
    <row r="176" spans="1:9">
      <c r="A176" s="23">
        <v>174</v>
      </c>
      <c r="B176" s="24" t="s">
        <v>363</v>
      </c>
      <c r="C176" s="25" t="s">
        <v>361</v>
      </c>
      <c r="D176" s="26">
        <v>131421</v>
      </c>
      <c r="E176" s="26">
        <v>862.75</v>
      </c>
      <c r="F176" s="27">
        <v>113383467.75</v>
      </c>
      <c r="G176" s="28" t="s">
        <v>478</v>
      </c>
      <c r="H176" s="48"/>
      <c r="I176" s="48"/>
    </row>
    <row r="177" spans="1:9">
      <c r="A177" s="23">
        <v>175</v>
      </c>
      <c r="B177" s="24" t="s">
        <v>364</v>
      </c>
      <c r="C177" s="25" t="s">
        <v>7</v>
      </c>
      <c r="D177" s="26">
        <v>406</v>
      </c>
      <c r="E177" s="26">
        <v>2997.09</v>
      </c>
      <c r="F177" s="27">
        <v>1216818.54</v>
      </c>
      <c r="G177" s="28" t="s">
        <v>478</v>
      </c>
      <c r="H177" s="48"/>
      <c r="I177" s="48"/>
    </row>
    <row r="178" spans="1:9">
      <c r="A178" s="23">
        <v>176</v>
      </c>
      <c r="B178" s="24" t="s">
        <v>365</v>
      </c>
      <c r="C178" s="25" t="s">
        <v>7</v>
      </c>
      <c r="D178" s="26">
        <v>1068</v>
      </c>
      <c r="E178" s="26">
        <v>3096.19</v>
      </c>
      <c r="F178" s="27">
        <v>3306730.92</v>
      </c>
      <c r="G178" s="28" t="s">
        <v>478</v>
      </c>
      <c r="H178" s="48"/>
      <c r="I178" s="48"/>
    </row>
    <row r="179" spans="1:9">
      <c r="A179" s="23">
        <v>177</v>
      </c>
      <c r="B179" s="24" t="s">
        <v>366</v>
      </c>
      <c r="C179" s="25" t="s">
        <v>7</v>
      </c>
      <c r="D179" s="26">
        <v>530</v>
      </c>
      <c r="E179" s="26">
        <v>4795</v>
      </c>
      <c r="F179" s="27">
        <v>2541350</v>
      </c>
      <c r="G179" s="28" t="s">
        <v>478</v>
      </c>
      <c r="H179" s="48"/>
      <c r="I179" s="48"/>
    </row>
    <row r="180" spans="1:9">
      <c r="A180" s="23">
        <v>178</v>
      </c>
      <c r="B180" s="24" t="s">
        <v>367</v>
      </c>
      <c r="C180" s="25" t="s">
        <v>7</v>
      </c>
      <c r="D180" s="26">
        <v>12</v>
      </c>
      <c r="E180" s="26">
        <v>8330</v>
      </c>
      <c r="F180" s="27">
        <v>99960</v>
      </c>
      <c r="G180" s="28" t="s">
        <v>478</v>
      </c>
      <c r="H180" s="48"/>
      <c r="I180" s="48"/>
    </row>
    <row r="181" spans="1:9">
      <c r="A181" s="23">
        <v>179</v>
      </c>
      <c r="B181" s="24" t="s">
        <v>368</v>
      </c>
      <c r="C181" s="25" t="s">
        <v>7</v>
      </c>
      <c r="D181" s="26">
        <v>82</v>
      </c>
      <c r="E181" s="26">
        <v>7736.06</v>
      </c>
      <c r="F181" s="27">
        <v>634356.92000000004</v>
      </c>
      <c r="G181" s="28" t="s">
        <v>478</v>
      </c>
      <c r="H181" s="48"/>
      <c r="I181" s="48"/>
    </row>
    <row r="182" spans="1:9">
      <c r="A182" s="23">
        <v>180</v>
      </c>
      <c r="B182" s="29" t="s">
        <v>97</v>
      </c>
      <c r="C182" s="30" t="s">
        <v>7</v>
      </c>
      <c r="D182" s="31">
        <v>70</v>
      </c>
      <c r="E182" s="27">
        <v>20501.36</v>
      </c>
      <c r="F182" s="32">
        <f>E182*D182</f>
        <v>1435095.2</v>
      </c>
      <c r="G182" s="28" t="s">
        <v>478</v>
      </c>
      <c r="H182" s="48"/>
      <c r="I182" s="48"/>
    </row>
    <row r="183" spans="1:9">
      <c r="A183" s="23">
        <v>181</v>
      </c>
      <c r="B183" s="24" t="s">
        <v>369</v>
      </c>
      <c r="C183" s="25" t="s">
        <v>370</v>
      </c>
      <c r="D183" s="26">
        <v>1</v>
      </c>
      <c r="E183" s="26">
        <v>450000</v>
      </c>
      <c r="F183" s="27">
        <v>450000</v>
      </c>
      <c r="G183" s="28" t="s">
        <v>478</v>
      </c>
      <c r="H183" s="48"/>
      <c r="I183" s="48"/>
    </row>
    <row r="184" spans="1:9">
      <c r="A184" s="23">
        <v>182</v>
      </c>
      <c r="B184" s="24" t="s">
        <v>371</v>
      </c>
      <c r="C184" s="25" t="s">
        <v>275</v>
      </c>
      <c r="D184" s="26">
        <v>46</v>
      </c>
      <c r="E184" s="26">
        <v>8752.16</v>
      </c>
      <c r="F184" s="27">
        <v>402599.36</v>
      </c>
      <c r="G184" s="28" t="s">
        <v>478</v>
      </c>
      <c r="H184" s="48"/>
      <c r="I184" s="48"/>
    </row>
    <row r="185" spans="1:9">
      <c r="A185" s="23">
        <v>183</v>
      </c>
      <c r="B185" s="29" t="s">
        <v>98</v>
      </c>
      <c r="C185" s="30" t="s">
        <v>7</v>
      </c>
      <c r="D185" s="31">
        <v>100</v>
      </c>
      <c r="E185" s="27">
        <v>272.48</v>
      </c>
      <c r="F185" s="32">
        <f t="shared" ref="F185:F193" si="6">E185*D185</f>
        <v>27248</v>
      </c>
      <c r="G185" s="28" t="s">
        <v>478</v>
      </c>
      <c r="H185" s="48"/>
      <c r="I185" s="48"/>
    </row>
    <row r="186" spans="1:9">
      <c r="A186" s="23">
        <v>184</v>
      </c>
      <c r="B186" s="29" t="s">
        <v>99</v>
      </c>
      <c r="C186" s="30" t="s">
        <v>7</v>
      </c>
      <c r="D186" s="31">
        <v>570</v>
      </c>
      <c r="E186" s="27">
        <v>202.14</v>
      </c>
      <c r="F186" s="32">
        <f t="shared" si="6"/>
        <v>115219.79999999999</v>
      </c>
      <c r="G186" s="28" t="s">
        <v>478</v>
      </c>
      <c r="H186" s="48"/>
      <c r="I186" s="48"/>
    </row>
    <row r="187" spans="1:9">
      <c r="A187" s="23">
        <v>185</v>
      </c>
      <c r="B187" s="29" t="s">
        <v>100</v>
      </c>
      <c r="C187" s="30" t="s">
        <v>7</v>
      </c>
      <c r="D187" s="31">
        <v>260</v>
      </c>
      <c r="E187" s="27">
        <v>229.05</v>
      </c>
      <c r="F187" s="32">
        <f t="shared" si="6"/>
        <v>59553</v>
      </c>
      <c r="G187" s="28" t="s">
        <v>478</v>
      </c>
      <c r="H187" s="48"/>
      <c r="I187" s="48"/>
    </row>
    <row r="188" spans="1:9">
      <c r="A188" s="23">
        <v>186</v>
      </c>
      <c r="B188" s="29" t="s">
        <v>101</v>
      </c>
      <c r="C188" s="30" t="s">
        <v>7</v>
      </c>
      <c r="D188" s="31">
        <v>7100</v>
      </c>
      <c r="E188" s="27">
        <v>258.83999999999997</v>
      </c>
      <c r="F188" s="32">
        <f t="shared" si="6"/>
        <v>1837763.9999999998</v>
      </c>
      <c r="G188" s="28" t="s">
        <v>478</v>
      </c>
      <c r="H188" s="48"/>
      <c r="I188" s="48"/>
    </row>
    <row r="189" spans="1:9">
      <c r="A189" s="23">
        <v>187</v>
      </c>
      <c r="B189" s="29" t="s">
        <v>102</v>
      </c>
      <c r="C189" s="30" t="s">
        <v>7</v>
      </c>
      <c r="D189" s="31">
        <v>10200</v>
      </c>
      <c r="E189" s="27">
        <v>212.73</v>
      </c>
      <c r="F189" s="32">
        <f t="shared" si="6"/>
        <v>2169846</v>
      </c>
      <c r="G189" s="28" t="s">
        <v>478</v>
      </c>
      <c r="H189" s="48"/>
      <c r="I189" s="48"/>
    </row>
    <row r="190" spans="1:9">
      <c r="A190" s="23">
        <v>188</v>
      </c>
      <c r="B190" s="29" t="s">
        <v>103</v>
      </c>
      <c r="C190" s="30" t="s">
        <v>7</v>
      </c>
      <c r="D190" s="31">
        <v>1100</v>
      </c>
      <c r="E190" s="27">
        <v>243.06</v>
      </c>
      <c r="F190" s="32">
        <f t="shared" si="6"/>
        <v>267366</v>
      </c>
      <c r="G190" s="28" t="s">
        <v>478</v>
      </c>
      <c r="H190" s="48"/>
      <c r="I190" s="48"/>
    </row>
    <row r="191" spans="1:9">
      <c r="A191" s="23">
        <v>189</v>
      </c>
      <c r="B191" s="29" t="s">
        <v>104</v>
      </c>
      <c r="C191" s="30" t="s">
        <v>7</v>
      </c>
      <c r="D191" s="31">
        <v>6100</v>
      </c>
      <c r="E191" s="27">
        <v>5239.6000000000004</v>
      </c>
      <c r="F191" s="32">
        <f t="shared" si="6"/>
        <v>31961560.000000004</v>
      </c>
      <c r="G191" s="28" t="s">
        <v>478</v>
      </c>
      <c r="H191" s="48"/>
      <c r="I191" s="48"/>
    </row>
    <row r="192" spans="1:9">
      <c r="A192" s="23">
        <v>190</v>
      </c>
      <c r="B192" s="29" t="s">
        <v>105</v>
      </c>
      <c r="C192" s="30" t="s">
        <v>7</v>
      </c>
      <c r="D192" s="31">
        <v>350</v>
      </c>
      <c r="E192" s="27">
        <v>15147.41</v>
      </c>
      <c r="F192" s="32">
        <f t="shared" si="6"/>
        <v>5301593.5</v>
      </c>
      <c r="G192" s="28" t="s">
        <v>478</v>
      </c>
      <c r="H192" s="48"/>
      <c r="I192" s="48"/>
    </row>
    <row r="193" spans="1:9">
      <c r="A193" s="23">
        <v>191</v>
      </c>
      <c r="B193" s="29" t="s">
        <v>105</v>
      </c>
      <c r="C193" s="30" t="s">
        <v>7</v>
      </c>
      <c r="D193" s="31">
        <v>0</v>
      </c>
      <c r="E193" s="27">
        <v>20696.5</v>
      </c>
      <c r="F193" s="32">
        <f t="shared" si="6"/>
        <v>0</v>
      </c>
      <c r="G193" s="28" t="s">
        <v>478</v>
      </c>
      <c r="H193" s="48"/>
      <c r="I193" s="48"/>
    </row>
    <row r="194" spans="1:9">
      <c r="A194" s="23">
        <v>192</v>
      </c>
      <c r="B194" s="24" t="s">
        <v>372</v>
      </c>
      <c r="C194" s="25" t="s">
        <v>289</v>
      </c>
      <c r="D194" s="26">
        <v>15</v>
      </c>
      <c r="E194" s="26">
        <v>154440.6</v>
      </c>
      <c r="F194" s="27">
        <v>2316609</v>
      </c>
      <c r="G194" s="28" t="s">
        <v>478</v>
      </c>
      <c r="H194" s="48"/>
      <c r="I194" s="48"/>
    </row>
    <row r="195" spans="1:9">
      <c r="A195" s="23">
        <v>193</v>
      </c>
      <c r="B195" s="29" t="s">
        <v>106</v>
      </c>
      <c r="C195" s="30" t="s">
        <v>7</v>
      </c>
      <c r="D195" s="31">
        <v>4300</v>
      </c>
      <c r="E195" s="27">
        <v>5502.91</v>
      </c>
      <c r="F195" s="32">
        <f>E195*D195</f>
        <v>23662513</v>
      </c>
      <c r="G195" s="28" t="s">
        <v>478</v>
      </c>
      <c r="H195" s="48"/>
      <c r="I195" s="48"/>
    </row>
    <row r="196" spans="1:9">
      <c r="A196" s="23">
        <v>194</v>
      </c>
      <c r="B196" s="29" t="s">
        <v>107</v>
      </c>
      <c r="C196" s="30" t="s">
        <v>7</v>
      </c>
      <c r="D196" s="31">
        <v>300</v>
      </c>
      <c r="E196" s="27">
        <v>4989.6499999999996</v>
      </c>
      <c r="F196" s="32">
        <f>E196*D196</f>
        <v>1496895</v>
      </c>
      <c r="G196" s="28" t="s">
        <v>478</v>
      </c>
      <c r="H196" s="48"/>
      <c r="I196" s="48"/>
    </row>
    <row r="197" spans="1:9">
      <c r="A197" s="23">
        <v>195</v>
      </c>
      <c r="B197" s="24" t="s">
        <v>373</v>
      </c>
      <c r="C197" s="25" t="s">
        <v>7</v>
      </c>
      <c r="D197" s="26">
        <v>10</v>
      </c>
      <c r="E197" s="26">
        <v>145443</v>
      </c>
      <c r="F197" s="27">
        <v>1454430</v>
      </c>
      <c r="G197" s="28" t="s">
        <v>478</v>
      </c>
      <c r="H197" s="48"/>
      <c r="I197" s="48"/>
    </row>
    <row r="198" spans="1:9">
      <c r="A198" s="23">
        <v>196</v>
      </c>
      <c r="B198" s="24" t="s">
        <v>374</v>
      </c>
      <c r="C198" s="25" t="s">
        <v>7</v>
      </c>
      <c r="D198" s="26">
        <v>7</v>
      </c>
      <c r="E198" s="26">
        <v>145443</v>
      </c>
      <c r="F198" s="27">
        <v>1018101</v>
      </c>
      <c r="G198" s="28" t="s">
        <v>478</v>
      </c>
      <c r="H198" s="48"/>
      <c r="I198" s="48"/>
    </row>
    <row r="199" spans="1:9">
      <c r="A199" s="23">
        <v>197</v>
      </c>
      <c r="B199" s="24" t="s">
        <v>375</v>
      </c>
      <c r="C199" s="25" t="s">
        <v>376</v>
      </c>
      <c r="D199" s="26">
        <v>125</v>
      </c>
      <c r="E199" s="26">
        <v>65000</v>
      </c>
      <c r="F199" s="27">
        <v>8125000</v>
      </c>
      <c r="G199" s="28" t="s">
        <v>478</v>
      </c>
      <c r="H199" s="48"/>
      <c r="I199" s="48"/>
    </row>
    <row r="200" spans="1:9">
      <c r="A200" s="23">
        <v>198</v>
      </c>
      <c r="B200" s="24" t="s">
        <v>377</v>
      </c>
      <c r="C200" s="25" t="s">
        <v>7</v>
      </c>
      <c r="D200" s="26">
        <v>13</v>
      </c>
      <c r="E200" s="26">
        <v>901819.17</v>
      </c>
      <c r="F200" s="27">
        <v>11723649.210000001</v>
      </c>
      <c r="G200" s="28" t="s">
        <v>478</v>
      </c>
      <c r="H200" s="48"/>
      <c r="I200" s="48"/>
    </row>
    <row r="201" spans="1:9">
      <c r="A201" s="23">
        <v>199</v>
      </c>
      <c r="B201" s="29" t="s">
        <v>108</v>
      </c>
      <c r="C201" s="30" t="s">
        <v>7</v>
      </c>
      <c r="D201" s="31">
        <v>5</v>
      </c>
      <c r="E201" s="27">
        <v>125000</v>
      </c>
      <c r="F201" s="32">
        <f>E201*D201</f>
        <v>625000</v>
      </c>
      <c r="G201" s="28" t="s">
        <v>478</v>
      </c>
      <c r="H201" s="48"/>
      <c r="I201" s="48"/>
    </row>
    <row r="202" spans="1:9">
      <c r="A202" s="23">
        <v>200</v>
      </c>
      <c r="B202" s="24" t="s">
        <v>379</v>
      </c>
      <c r="C202" s="25" t="s">
        <v>7</v>
      </c>
      <c r="D202" s="26">
        <v>188</v>
      </c>
      <c r="E202" s="26">
        <v>12550</v>
      </c>
      <c r="F202" s="27">
        <v>2359400</v>
      </c>
      <c r="G202" s="28" t="s">
        <v>478</v>
      </c>
      <c r="H202" s="48"/>
      <c r="I202" s="48"/>
    </row>
    <row r="203" spans="1:9">
      <c r="A203" s="23">
        <v>201</v>
      </c>
      <c r="B203" s="24" t="s">
        <v>378</v>
      </c>
      <c r="C203" s="25" t="s">
        <v>7</v>
      </c>
      <c r="D203" s="26">
        <v>664</v>
      </c>
      <c r="E203" s="26">
        <v>18910.810000000001</v>
      </c>
      <c r="F203" s="27">
        <v>12556777.840000002</v>
      </c>
      <c r="G203" s="28" t="s">
        <v>478</v>
      </c>
      <c r="H203" s="48"/>
      <c r="I203" s="48"/>
    </row>
    <row r="204" spans="1:9">
      <c r="A204" s="23">
        <v>202</v>
      </c>
      <c r="B204" s="24" t="s">
        <v>380</v>
      </c>
      <c r="C204" s="25" t="s">
        <v>275</v>
      </c>
      <c r="D204" s="26">
        <v>168</v>
      </c>
      <c r="E204" s="26">
        <v>36051.06</v>
      </c>
      <c r="F204" s="27">
        <v>6056578.0800000001</v>
      </c>
      <c r="G204" s="28" t="s">
        <v>478</v>
      </c>
      <c r="H204" s="48"/>
      <c r="I204" s="48"/>
    </row>
    <row r="205" spans="1:9">
      <c r="A205" s="23">
        <v>203</v>
      </c>
      <c r="B205" s="24" t="s">
        <v>381</v>
      </c>
      <c r="C205" s="25" t="s">
        <v>275</v>
      </c>
      <c r="D205" s="26">
        <v>20</v>
      </c>
      <c r="E205" s="26">
        <v>38308.5</v>
      </c>
      <c r="F205" s="27">
        <v>766170</v>
      </c>
      <c r="G205" s="28" t="s">
        <v>478</v>
      </c>
      <c r="H205" s="48"/>
      <c r="I205" s="48"/>
    </row>
    <row r="206" spans="1:9">
      <c r="A206" s="23">
        <v>204</v>
      </c>
      <c r="B206" s="24" t="s">
        <v>382</v>
      </c>
      <c r="C206" s="25" t="s">
        <v>7</v>
      </c>
      <c r="D206" s="26">
        <v>1404</v>
      </c>
      <c r="E206" s="26">
        <v>19817</v>
      </c>
      <c r="F206" s="27">
        <v>27823068</v>
      </c>
      <c r="G206" s="28" t="s">
        <v>478</v>
      </c>
      <c r="H206" s="48"/>
      <c r="I206" s="48"/>
    </row>
    <row r="207" spans="1:9">
      <c r="A207" s="23">
        <v>205</v>
      </c>
      <c r="B207" s="29" t="s">
        <v>109</v>
      </c>
      <c r="C207" s="30" t="s">
        <v>7</v>
      </c>
      <c r="D207" s="31">
        <v>7850</v>
      </c>
      <c r="E207" s="27">
        <v>137.38999999999999</v>
      </c>
      <c r="F207" s="32">
        <f t="shared" ref="F207:F216" si="7">E207*D207</f>
        <v>1078511.5</v>
      </c>
      <c r="G207" s="28" t="s">
        <v>478</v>
      </c>
      <c r="H207" s="48"/>
      <c r="I207" s="48"/>
    </row>
    <row r="208" spans="1:9">
      <c r="A208" s="23">
        <v>206</v>
      </c>
      <c r="B208" s="29" t="s">
        <v>110</v>
      </c>
      <c r="C208" s="30" t="s">
        <v>7</v>
      </c>
      <c r="D208" s="31">
        <v>600000</v>
      </c>
      <c r="E208" s="27">
        <v>182.76</v>
      </c>
      <c r="F208" s="32">
        <f t="shared" si="7"/>
        <v>109656000</v>
      </c>
      <c r="G208" s="28" t="s">
        <v>478</v>
      </c>
      <c r="H208" s="48"/>
      <c r="I208" s="48"/>
    </row>
    <row r="209" spans="1:9">
      <c r="A209" s="23">
        <v>207</v>
      </c>
      <c r="B209" s="29" t="s">
        <v>111</v>
      </c>
      <c r="C209" s="30" t="s">
        <v>7</v>
      </c>
      <c r="D209" s="31">
        <v>13700</v>
      </c>
      <c r="E209" s="27">
        <v>318.17</v>
      </c>
      <c r="F209" s="32">
        <f t="shared" si="7"/>
        <v>4358929</v>
      </c>
      <c r="G209" s="28" t="s">
        <v>478</v>
      </c>
      <c r="H209" s="48"/>
      <c r="I209" s="48"/>
    </row>
    <row r="210" spans="1:9">
      <c r="A210" s="23">
        <v>208</v>
      </c>
      <c r="B210" s="29" t="s">
        <v>112</v>
      </c>
      <c r="C210" s="30" t="s">
        <v>7</v>
      </c>
      <c r="D210" s="31">
        <v>4000</v>
      </c>
      <c r="E210" s="27">
        <v>126.22</v>
      </c>
      <c r="F210" s="32">
        <f t="shared" si="7"/>
        <v>504880</v>
      </c>
      <c r="G210" s="28" t="s">
        <v>478</v>
      </c>
      <c r="H210" s="48"/>
      <c r="I210" s="48"/>
    </row>
    <row r="211" spans="1:9">
      <c r="A211" s="23">
        <v>209</v>
      </c>
      <c r="B211" s="29" t="s">
        <v>113</v>
      </c>
      <c r="C211" s="30" t="s">
        <v>7</v>
      </c>
      <c r="D211" s="31">
        <v>35000</v>
      </c>
      <c r="E211" s="27">
        <v>141.30000000000001</v>
      </c>
      <c r="F211" s="32">
        <f t="shared" si="7"/>
        <v>4945500</v>
      </c>
      <c r="G211" s="28" t="s">
        <v>478</v>
      </c>
      <c r="H211" s="48"/>
      <c r="I211" s="48"/>
    </row>
    <row r="212" spans="1:9">
      <c r="A212" s="23">
        <v>210</v>
      </c>
      <c r="B212" s="29" t="s">
        <v>114</v>
      </c>
      <c r="C212" s="30" t="s">
        <v>7</v>
      </c>
      <c r="D212" s="31">
        <v>4650</v>
      </c>
      <c r="E212" s="27">
        <v>716.64</v>
      </c>
      <c r="F212" s="32">
        <f t="shared" si="7"/>
        <v>3332376</v>
      </c>
      <c r="G212" s="28" t="s">
        <v>478</v>
      </c>
      <c r="H212" s="48"/>
      <c r="I212" s="48"/>
    </row>
    <row r="213" spans="1:9">
      <c r="A213" s="23">
        <v>211</v>
      </c>
      <c r="B213" s="29" t="s">
        <v>115</v>
      </c>
      <c r="C213" s="30" t="s">
        <v>7</v>
      </c>
      <c r="D213" s="31">
        <v>550</v>
      </c>
      <c r="E213" s="27">
        <v>995.18</v>
      </c>
      <c r="F213" s="32">
        <f t="shared" si="7"/>
        <v>547349</v>
      </c>
      <c r="G213" s="28" t="s">
        <v>478</v>
      </c>
      <c r="H213" s="48"/>
      <c r="I213" s="48"/>
    </row>
    <row r="214" spans="1:9">
      <c r="A214" s="23">
        <v>212</v>
      </c>
      <c r="B214" s="29" t="s">
        <v>116</v>
      </c>
      <c r="C214" s="30" t="s">
        <v>7</v>
      </c>
      <c r="D214" s="31">
        <v>1100</v>
      </c>
      <c r="E214" s="27">
        <v>942.61</v>
      </c>
      <c r="F214" s="32">
        <f t="shared" si="7"/>
        <v>1036871</v>
      </c>
      <c r="G214" s="28" t="s">
        <v>478</v>
      </c>
      <c r="H214" s="48"/>
      <c r="I214" s="48"/>
    </row>
    <row r="215" spans="1:9">
      <c r="A215" s="23">
        <v>213</v>
      </c>
      <c r="B215" s="29" t="s">
        <v>117</v>
      </c>
      <c r="C215" s="30" t="s">
        <v>7</v>
      </c>
      <c r="D215" s="31">
        <v>4500</v>
      </c>
      <c r="E215" s="27">
        <v>224.63</v>
      </c>
      <c r="F215" s="32">
        <f t="shared" si="7"/>
        <v>1010835</v>
      </c>
      <c r="G215" s="28" t="s">
        <v>478</v>
      </c>
      <c r="H215" s="48"/>
      <c r="I215" s="48"/>
    </row>
    <row r="216" spans="1:9">
      <c r="A216" s="39">
        <v>214</v>
      </c>
      <c r="B216" s="34" t="s">
        <v>118</v>
      </c>
      <c r="C216" s="35" t="s">
        <v>7</v>
      </c>
      <c r="D216" s="36">
        <v>700</v>
      </c>
      <c r="E216" s="37">
        <v>49623</v>
      </c>
      <c r="F216" s="37">
        <f t="shared" si="7"/>
        <v>34736100</v>
      </c>
      <c r="G216" s="38" t="s">
        <v>477</v>
      </c>
      <c r="H216" s="48"/>
      <c r="I216" s="48"/>
    </row>
    <row r="217" spans="1:9">
      <c r="A217" s="23">
        <v>215</v>
      </c>
      <c r="B217" s="29" t="s">
        <v>172</v>
      </c>
      <c r="C217" s="30" t="s">
        <v>7</v>
      </c>
      <c r="D217" s="31">
        <v>100</v>
      </c>
      <c r="E217" s="27">
        <v>395586.98</v>
      </c>
      <c r="F217" s="32">
        <v>39558698</v>
      </c>
      <c r="G217" s="28" t="s">
        <v>478</v>
      </c>
      <c r="H217" s="48"/>
      <c r="I217" s="48"/>
    </row>
    <row r="218" spans="1:9">
      <c r="A218" s="23">
        <v>216</v>
      </c>
      <c r="B218" s="29" t="s">
        <v>171</v>
      </c>
      <c r="C218" s="30" t="s">
        <v>7</v>
      </c>
      <c r="D218" s="31">
        <v>20</v>
      </c>
      <c r="E218" s="27">
        <v>395587</v>
      </c>
      <c r="F218" s="32">
        <v>7911740</v>
      </c>
      <c r="G218" s="28" t="s">
        <v>478</v>
      </c>
      <c r="H218" s="48"/>
      <c r="I218" s="48"/>
    </row>
    <row r="219" spans="1:9">
      <c r="A219" s="23">
        <v>217</v>
      </c>
      <c r="B219" s="29" t="s">
        <v>119</v>
      </c>
      <c r="C219" s="30" t="s">
        <v>7</v>
      </c>
      <c r="D219" s="31">
        <v>80</v>
      </c>
      <c r="E219" s="27">
        <v>207836.82</v>
      </c>
      <c r="F219" s="32">
        <f>E219*D219</f>
        <v>16626945.600000001</v>
      </c>
      <c r="G219" s="28" t="s">
        <v>478</v>
      </c>
      <c r="H219" s="48"/>
      <c r="I219" s="48"/>
    </row>
    <row r="220" spans="1:9">
      <c r="A220" s="23">
        <v>218</v>
      </c>
      <c r="B220" s="29" t="s">
        <v>120</v>
      </c>
      <c r="C220" s="30" t="s">
        <v>7</v>
      </c>
      <c r="D220" s="31">
        <v>120</v>
      </c>
      <c r="E220" s="27">
        <v>1935.55</v>
      </c>
      <c r="F220" s="32">
        <f>E220*D220</f>
        <v>232266</v>
      </c>
      <c r="G220" s="28" t="s">
        <v>478</v>
      </c>
      <c r="H220" s="48"/>
      <c r="I220" s="48"/>
    </row>
    <row r="221" spans="1:9">
      <c r="A221" s="23">
        <v>219</v>
      </c>
      <c r="B221" s="29" t="s">
        <v>121</v>
      </c>
      <c r="C221" s="30" t="s">
        <v>7</v>
      </c>
      <c r="D221" s="31">
        <v>150</v>
      </c>
      <c r="E221" s="27">
        <v>298190.46999999997</v>
      </c>
      <c r="F221" s="32">
        <f>E221*D221</f>
        <v>44728570.499999993</v>
      </c>
      <c r="G221" s="28" t="s">
        <v>478</v>
      </c>
      <c r="H221" s="48"/>
      <c r="I221" s="48"/>
    </row>
    <row r="222" spans="1:9">
      <c r="A222" s="23">
        <v>220</v>
      </c>
      <c r="B222" s="24" t="s">
        <v>383</v>
      </c>
      <c r="C222" s="25" t="s">
        <v>303</v>
      </c>
      <c r="D222" s="26">
        <v>2</v>
      </c>
      <c r="E222" s="26">
        <v>417600</v>
      </c>
      <c r="F222" s="27">
        <v>835200</v>
      </c>
      <c r="G222" s="28" t="s">
        <v>478</v>
      </c>
      <c r="H222" s="48"/>
      <c r="I222" s="48"/>
    </row>
    <row r="223" spans="1:9">
      <c r="A223" s="23">
        <v>221</v>
      </c>
      <c r="B223" s="24" t="s">
        <v>384</v>
      </c>
      <c r="C223" s="25" t="s">
        <v>303</v>
      </c>
      <c r="D223" s="26">
        <v>500</v>
      </c>
      <c r="E223" s="26">
        <v>22777</v>
      </c>
      <c r="F223" s="27">
        <v>11388500</v>
      </c>
      <c r="G223" s="28" t="s">
        <v>478</v>
      </c>
      <c r="H223" s="48"/>
      <c r="I223" s="48"/>
    </row>
    <row r="224" spans="1:9">
      <c r="A224" s="23">
        <v>222</v>
      </c>
      <c r="B224" s="24" t="s">
        <v>385</v>
      </c>
      <c r="C224" s="25" t="s">
        <v>303</v>
      </c>
      <c r="D224" s="26">
        <v>1</v>
      </c>
      <c r="E224" s="26">
        <v>178500</v>
      </c>
      <c r="F224" s="27">
        <v>178500</v>
      </c>
      <c r="G224" s="28" t="s">
        <v>478</v>
      </c>
      <c r="H224" s="48"/>
      <c r="I224" s="48"/>
    </row>
    <row r="225" spans="1:9">
      <c r="A225" s="23">
        <v>223</v>
      </c>
      <c r="B225" s="24" t="s">
        <v>386</v>
      </c>
      <c r="C225" s="25" t="s">
        <v>303</v>
      </c>
      <c r="D225" s="26">
        <v>10</v>
      </c>
      <c r="E225" s="26">
        <v>251900</v>
      </c>
      <c r="F225" s="27">
        <v>2519000</v>
      </c>
      <c r="G225" s="28" t="s">
        <v>478</v>
      </c>
      <c r="H225" s="48"/>
      <c r="I225" s="48"/>
    </row>
    <row r="226" spans="1:9">
      <c r="A226" s="23">
        <v>224</v>
      </c>
      <c r="B226" s="24" t="s">
        <v>387</v>
      </c>
      <c r="C226" s="25" t="s">
        <v>303</v>
      </c>
      <c r="D226" s="26">
        <v>10</v>
      </c>
      <c r="E226" s="26">
        <v>364990</v>
      </c>
      <c r="F226" s="27">
        <v>3649900</v>
      </c>
      <c r="G226" s="28" t="s">
        <v>478</v>
      </c>
      <c r="H226" s="48"/>
      <c r="I226" s="48"/>
    </row>
    <row r="227" spans="1:9">
      <c r="A227" s="23">
        <v>225</v>
      </c>
      <c r="B227" s="24" t="s">
        <v>388</v>
      </c>
      <c r="C227" s="25" t="s">
        <v>303</v>
      </c>
      <c r="D227" s="26">
        <v>10</v>
      </c>
      <c r="E227" s="26">
        <v>90000</v>
      </c>
      <c r="F227" s="27">
        <v>900000</v>
      </c>
      <c r="G227" s="28" t="s">
        <v>478</v>
      </c>
      <c r="H227" s="48"/>
      <c r="I227" s="48"/>
    </row>
    <row r="228" spans="1:9">
      <c r="A228" s="23">
        <v>226</v>
      </c>
      <c r="B228" s="24" t="s">
        <v>389</v>
      </c>
      <c r="C228" s="25" t="s">
        <v>303</v>
      </c>
      <c r="D228" s="26">
        <v>8</v>
      </c>
      <c r="E228" s="26">
        <v>150800</v>
      </c>
      <c r="F228" s="27">
        <v>1206400</v>
      </c>
      <c r="G228" s="28" t="s">
        <v>478</v>
      </c>
      <c r="H228" s="48"/>
      <c r="I228" s="48"/>
    </row>
    <row r="229" spans="1:9">
      <c r="A229" s="23">
        <v>227</v>
      </c>
      <c r="B229" s="24" t="s">
        <v>390</v>
      </c>
      <c r="C229" s="25" t="s">
        <v>303</v>
      </c>
      <c r="D229" s="26">
        <v>1575</v>
      </c>
      <c r="E229" s="26">
        <v>5622.75</v>
      </c>
      <c r="F229" s="27">
        <v>8855831.25</v>
      </c>
      <c r="G229" s="28" t="s">
        <v>478</v>
      </c>
      <c r="H229" s="48"/>
      <c r="I229" s="48"/>
    </row>
    <row r="230" spans="1:9">
      <c r="A230" s="23">
        <v>228</v>
      </c>
      <c r="B230" s="24" t="s">
        <v>391</v>
      </c>
      <c r="C230" s="25" t="s">
        <v>303</v>
      </c>
      <c r="D230" s="26">
        <v>1</v>
      </c>
      <c r="E230" s="26">
        <v>177777</v>
      </c>
      <c r="F230" s="27">
        <v>177777</v>
      </c>
      <c r="G230" s="28" t="s">
        <v>478</v>
      </c>
      <c r="H230" s="48"/>
      <c r="I230" s="48"/>
    </row>
    <row r="231" spans="1:9">
      <c r="A231" s="23">
        <v>229</v>
      </c>
      <c r="B231" s="24" t="s">
        <v>392</v>
      </c>
      <c r="C231" s="25" t="s">
        <v>7</v>
      </c>
      <c r="D231" s="26">
        <v>2</v>
      </c>
      <c r="E231" s="26">
        <v>518990</v>
      </c>
      <c r="F231" s="27">
        <v>1037980</v>
      </c>
      <c r="G231" s="28" t="s">
        <v>478</v>
      </c>
      <c r="H231" s="48"/>
      <c r="I231" s="48"/>
    </row>
    <row r="232" spans="1:9">
      <c r="A232" s="23">
        <v>230</v>
      </c>
      <c r="B232" s="24" t="s">
        <v>393</v>
      </c>
      <c r="C232" s="25" t="s">
        <v>7</v>
      </c>
      <c r="D232" s="26">
        <v>7159</v>
      </c>
      <c r="E232" s="26">
        <v>6396.25</v>
      </c>
      <c r="F232" s="27">
        <v>45790753.75</v>
      </c>
      <c r="G232" s="28" t="s">
        <v>478</v>
      </c>
      <c r="H232" s="48"/>
      <c r="I232" s="48"/>
    </row>
    <row r="233" spans="1:9">
      <c r="A233" s="23">
        <v>231</v>
      </c>
      <c r="B233" s="29" t="s">
        <v>122</v>
      </c>
      <c r="C233" s="30" t="s">
        <v>7</v>
      </c>
      <c r="D233" s="31">
        <v>290</v>
      </c>
      <c r="E233" s="27">
        <v>36755.06</v>
      </c>
      <c r="F233" s="32">
        <f>E233*D233</f>
        <v>10658967.399999999</v>
      </c>
      <c r="G233" s="28" t="s">
        <v>478</v>
      </c>
      <c r="H233" s="48"/>
      <c r="I233" s="48"/>
    </row>
    <row r="234" spans="1:9">
      <c r="A234" s="23">
        <v>232</v>
      </c>
      <c r="B234" s="29" t="s">
        <v>123</v>
      </c>
      <c r="C234" s="30" t="s">
        <v>7</v>
      </c>
      <c r="D234" s="31">
        <v>35</v>
      </c>
      <c r="E234" s="27">
        <v>1197140</v>
      </c>
      <c r="F234" s="32">
        <f>E234*D234</f>
        <v>41899900</v>
      </c>
      <c r="G234" s="28" t="s">
        <v>478</v>
      </c>
      <c r="H234" s="48"/>
      <c r="I234" s="48"/>
    </row>
    <row r="235" spans="1:9">
      <c r="A235" s="23">
        <v>233</v>
      </c>
      <c r="B235" s="24" t="s">
        <v>394</v>
      </c>
      <c r="C235" s="25" t="s">
        <v>7</v>
      </c>
      <c r="D235" s="26">
        <v>2200</v>
      </c>
      <c r="E235" s="26">
        <v>404.86</v>
      </c>
      <c r="F235" s="27">
        <v>890692</v>
      </c>
      <c r="G235" s="28" t="s">
        <v>478</v>
      </c>
      <c r="H235" s="48"/>
      <c r="I235" s="48"/>
    </row>
    <row r="236" spans="1:9">
      <c r="A236" s="23">
        <v>234</v>
      </c>
      <c r="B236" s="24" t="s">
        <v>395</v>
      </c>
      <c r="C236" s="25" t="s">
        <v>7</v>
      </c>
      <c r="D236" s="26">
        <v>55</v>
      </c>
      <c r="E236" s="26">
        <v>8925</v>
      </c>
      <c r="F236" s="27">
        <v>490875</v>
      </c>
      <c r="G236" s="28" t="s">
        <v>478</v>
      </c>
      <c r="H236" s="48"/>
      <c r="I236" s="48"/>
    </row>
    <row r="237" spans="1:9">
      <c r="A237" s="23">
        <v>235</v>
      </c>
      <c r="B237" s="29" t="s">
        <v>124</v>
      </c>
      <c r="C237" s="30" t="s">
        <v>7</v>
      </c>
      <c r="D237" s="31">
        <v>3400</v>
      </c>
      <c r="E237" s="27">
        <v>746.48</v>
      </c>
      <c r="F237" s="32">
        <f>E237*D237</f>
        <v>2538032</v>
      </c>
      <c r="G237" s="28" t="s">
        <v>478</v>
      </c>
      <c r="H237" s="48"/>
      <c r="I237" s="48"/>
    </row>
    <row r="238" spans="1:9">
      <c r="A238" s="23">
        <v>236</v>
      </c>
      <c r="B238" s="29" t="s">
        <v>125</v>
      </c>
      <c r="C238" s="30" t="s">
        <v>7</v>
      </c>
      <c r="D238" s="31">
        <v>120</v>
      </c>
      <c r="E238" s="27">
        <v>149500</v>
      </c>
      <c r="F238" s="32">
        <f>E238*D238</f>
        <v>17940000</v>
      </c>
      <c r="G238" s="28" t="s">
        <v>478</v>
      </c>
      <c r="H238" s="48"/>
      <c r="I238" s="48"/>
    </row>
    <row r="239" spans="1:9">
      <c r="A239" s="23">
        <v>237</v>
      </c>
      <c r="B239" s="24" t="s">
        <v>396</v>
      </c>
      <c r="C239" s="25" t="s">
        <v>7</v>
      </c>
      <c r="D239" s="26">
        <v>12100</v>
      </c>
      <c r="E239" s="26">
        <v>295.66000000000003</v>
      </c>
      <c r="F239" s="27">
        <v>3577486.0000000005</v>
      </c>
      <c r="G239" s="28" t="s">
        <v>478</v>
      </c>
      <c r="H239" s="48"/>
      <c r="I239" s="48"/>
    </row>
    <row r="240" spans="1:9">
      <c r="A240" s="23">
        <v>238</v>
      </c>
      <c r="B240" s="24" t="s">
        <v>397</v>
      </c>
      <c r="C240" s="25" t="s">
        <v>7</v>
      </c>
      <c r="D240" s="26">
        <v>4050</v>
      </c>
      <c r="E240" s="26">
        <v>277.56</v>
      </c>
      <c r="F240" s="27">
        <v>1124118</v>
      </c>
      <c r="G240" s="28" t="s">
        <v>478</v>
      </c>
      <c r="H240" s="48"/>
      <c r="I240" s="48"/>
    </row>
    <row r="241" spans="1:9">
      <c r="A241" s="23">
        <v>239</v>
      </c>
      <c r="B241" s="24" t="s">
        <v>398</v>
      </c>
      <c r="C241" s="25" t="s">
        <v>7</v>
      </c>
      <c r="D241" s="26">
        <v>4700</v>
      </c>
      <c r="E241" s="26">
        <v>281.31</v>
      </c>
      <c r="F241" s="27">
        <v>1322157</v>
      </c>
      <c r="G241" s="28" t="s">
        <v>478</v>
      </c>
      <c r="H241" s="48"/>
      <c r="I241" s="48"/>
    </row>
    <row r="242" spans="1:9">
      <c r="A242" s="23">
        <v>240</v>
      </c>
      <c r="B242" s="24" t="s">
        <v>399</v>
      </c>
      <c r="C242" s="25" t="s">
        <v>7</v>
      </c>
      <c r="D242" s="26">
        <v>1</v>
      </c>
      <c r="E242" s="26">
        <v>37383.75</v>
      </c>
      <c r="F242" s="27">
        <v>37383.75</v>
      </c>
      <c r="G242" s="28" t="s">
        <v>478</v>
      </c>
      <c r="H242" s="48"/>
      <c r="I242" s="48"/>
    </row>
    <row r="243" spans="1:9">
      <c r="A243" s="23">
        <v>241</v>
      </c>
      <c r="B243" s="24" t="s">
        <v>400</v>
      </c>
      <c r="C243" s="25" t="s">
        <v>7</v>
      </c>
      <c r="D243" s="26">
        <v>5</v>
      </c>
      <c r="E243" s="26">
        <v>100328.9</v>
      </c>
      <c r="F243" s="27">
        <v>501644.5</v>
      </c>
      <c r="G243" s="28" t="s">
        <v>478</v>
      </c>
      <c r="H243" s="48"/>
      <c r="I243" s="48"/>
    </row>
    <row r="244" spans="1:9">
      <c r="A244" s="23">
        <v>242</v>
      </c>
      <c r="B244" s="24" t="s">
        <v>401</v>
      </c>
      <c r="C244" s="25" t="s">
        <v>7</v>
      </c>
      <c r="D244" s="26">
        <v>15</v>
      </c>
      <c r="E244" s="26">
        <v>100328.9</v>
      </c>
      <c r="F244" s="27">
        <v>1504933.5</v>
      </c>
      <c r="G244" s="28" t="s">
        <v>478</v>
      </c>
      <c r="H244" s="48"/>
      <c r="I244" s="48"/>
    </row>
    <row r="245" spans="1:9">
      <c r="A245" s="23">
        <v>243</v>
      </c>
      <c r="B245" s="24" t="s">
        <v>402</v>
      </c>
      <c r="C245" s="25" t="s">
        <v>7</v>
      </c>
      <c r="D245" s="26">
        <v>7</v>
      </c>
      <c r="E245" s="26">
        <v>37383.86</v>
      </c>
      <c r="F245" s="27">
        <v>261687.02000000002</v>
      </c>
      <c r="G245" s="28" t="s">
        <v>478</v>
      </c>
      <c r="H245" s="48"/>
      <c r="I245" s="48"/>
    </row>
    <row r="246" spans="1:9">
      <c r="A246" s="23">
        <v>244</v>
      </c>
      <c r="B246" s="24" t="s">
        <v>403</v>
      </c>
      <c r="C246" s="25" t="s">
        <v>7</v>
      </c>
      <c r="D246" s="26">
        <v>15</v>
      </c>
      <c r="E246" s="26">
        <v>46182</v>
      </c>
      <c r="F246" s="27">
        <v>692730</v>
      </c>
      <c r="G246" s="28" t="s">
        <v>478</v>
      </c>
      <c r="H246" s="48"/>
      <c r="I246" s="48"/>
    </row>
    <row r="247" spans="1:9">
      <c r="A247" s="23">
        <v>245</v>
      </c>
      <c r="B247" s="24" t="s">
        <v>404</v>
      </c>
      <c r="C247" s="25" t="s">
        <v>7</v>
      </c>
      <c r="D247" s="26">
        <v>1</v>
      </c>
      <c r="E247" s="26">
        <v>46182</v>
      </c>
      <c r="F247" s="27">
        <v>46182</v>
      </c>
      <c r="G247" s="28" t="s">
        <v>478</v>
      </c>
      <c r="H247" s="48"/>
      <c r="I247" s="48"/>
    </row>
    <row r="248" spans="1:9" ht="24">
      <c r="A248" s="23">
        <v>246</v>
      </c>
      <c r="B248" s="29" t="s">
        <v>126</v>
      </c>
      <c r="C248" s="30" t="s">
        <v>7</v>
      </c>
      <c r="D248" s="31">
        <v>30</v>
      </c>
      <c r="E248" s="27">
        <v>387933.46</v>
      </c>
      <c r="F248" s="32">
        <f t="shared" ref="F248:F257" si="8">E248*D248</f>
        <v>11638003.800000001</v>
      </c>
      <c r="G248" s="28" t="s">
        <v>478</v>
      </c>
      <c r="H248" s="48"/>
      <c r="I248" s="48"/>
    </row>
    <row r="249" spans="1:9">
      <c r="A249" s="23">
        <v>247</v>
      </c>
      <c r="B249" s="29" t="s">
        <v>127</v>
      </c>
      <c r="C249" s="30" t="s">
        <v>7</v>
      </c>
      <c r="D249" s="31">
        <v>130</v>
      </c>
      <c r="E249" s="27">
        <v>61980.26</v>
      </c>
      <c r="F249" s="32">
        <f t="shared" si="8"/>
        <v>8057433.7999999998</v>
      </c>
      <c r="G249" s="28" t="s">
        <v>478</v>
      </c>
      <c r="H249" s="48"/>
      <c r="I249" s="48"/>
    </row>
    <row r="250" spans="1:9" ht="24">
      <c r="A250" s="23">
        <v>248</v>
      </c>
      <c r="B250" s="29" t="s">
        <v>128</v>
      </c>
      <c r="C250" s="30" t="s">
        <v>7</v>
      </c>
      <c r="D250" s="31">
        <v>45</v>
      </c>
      <c r="E250" s="27">
        <v>501199.5</v>
      </c>
      <c r="F250" s="32">
        <f t="shared" si="8"/>
        <v>22553977.5</v>
      </c>
      <c r="G250" s="28" t="s">
        <v>478</v>
      </c>
      <c r="H250" s="48"/>
      <c r="I250" s="48"/>
    </row>
    <row r="251" spans="1:9" ht="24">
      <c r="A251" s="23">
        <v>249</v>
      </c>
      <c r="B251" s="29" t="s">
        <v>128</v>
      </c>
      <c r="C251" s="30" t="s">
        <v>7</v>
      </c>
      <c r="D251" s="31">
        <v>45</v>
      </c>
      <c r="E251" s="27">
        <v>501199.5</v>
      </c>
      <c r="F251" s="32">
        <f t="shared" si="8"/>
        <v>22553977.5</v>
      </c>
      <c r="G251" s="28" t="s">
        <v>478</v>
      </c>
      <c r="H251" s="48"/>
      <c r="I251" s="48"/>
    </row>
    <row r="252" spans="1:9">
      <c r="A252" s="23">
        <v>250</v>
      </c>
      <c r="B252" s="29" t="s">
        <v>129</v>
      </c>
      <c r="C252" s="30" t="s">
        <v>7</v>
      </c>
      <c r="D252" s="31">
        <v>210</v>
      </c>
      <c r="E252" s="27">
        <v>299209.65999999997</v>
      </c>
      <c r="F252" s="32">
        <f t="shared" si="8"/>
        <v>62834028.599999994</v>
      </c>
      <c r="G252" s="28" t="s">
        <v>478</v>
      </c>
      <c r="H252" s="48"/>
      <c r="I252" s="48"/>
    </row>
    <row r="253" spans="1:9">
      <c r="A253" s="23">
        <v>251</v>
      </c>
      <c r="B253" s="29" t="s">
        <v>129</v>
      </c>
      <c r="C253" s="30" t="s">
        <v>7</v>
      </c>
      <c r="D253" s="31">
        <v>210</v>
      </c>
      <c r="E253" s="27">
        <v>299209.65999999997</v>
      </c>
      <c r="F253" s="32">
        <f t="shared" si="8"/>
        <v>62834028.599999994</v>
      </c>
      <c r="G253" s="28" t="s">
        <v>478</v>
      </c>
      <c r="H253" s="48"/>
      <c r="I253" s="48"/>
    </row>
    <row r="254" spans="1:9">
      <c r="A254" s="23">
        <v>252</v>
      </c>
      <c r="B254" s="40" t="s">
        <v>139</v>
      </c>
      <c r="C254" s="41" t="s">
        <v>7</v>
      </c>
      <c r="D254" s="42">
        <v>25</v>
      </c>
      <c r="E254" s="43">
        <v>38280.589999999997</v>
      </c>
      <c r="F254" s="43">
        <f t="shared" si="8"/>
        <v>957014.74999999988</v>
      </c>
      <c r="G254" s="28" t="s">
        <v>478</v>
      </c>
      <c r="H254" s="48"/>
      <c r="I254" s="48"/>
    </row>
    <row r="255" spans="1:9">
      <c r="A255" s="23">
        <v>253</v>
      </c>
      <c r="B255" s="40" t="s">
        <v>138</v>
      </c>
      <c r="C255" s="41" t="s">
        <v>7</v>
      </c>
      <c r="D255" s="42">
        <v>25</v>
      </c>
      <c r="E255" s="43">
        <v>38280.589999999997</v>
      </c>
      <c r="F255" s="43">
        <f t="shared" si="8"/>
        <v>957014.74999999988</v>
      </c>
      <c r="G255" s="28" t="s">
        <v>478</v>
      </c>
      <c r="H255" s="48"/>
      <c r="I255" s="48"/>
    </row>
    <row r="256" spans="1:9">
      <c r="A256" s="23">
        <v>254</v>
      </c>
      <c r="B256" s="40" t="s">
        <v>137</v>
      </c>
      <c r="C256" s="41" t="s">
        <v>7</v>
      </c>
      <c r="D256" s="42">
        <v>30</v>
      </c>
      <c r="E256" s="43">
        <v>38280.589999999997</v>
      </c>
      <c r="F256" s="43">
        <f t="shared" si="8"/>
        <v>1148417.7</v>
      </c>
      <c r="G256" s="28" t="s">
        <v>478</v>
      </c>
      <c r="H256" s="48"/>
      <c r="I256" s="48"/>
    </row>
    <row r="257" spans="1:9">
      <c r="A257" s="23">
        <v>255</v>
      </c>
      <c r="B257" s="40" t="s">
        <v>140</v>
      </c>
      <c r="C257" s="41" t="s">
        <v>7</v>
      </c>
      <c r="D257" s="42">
        <v>20</v>
      </c>
      <c r="E257" s="43">
        <v>38280.589999999997</v>
      </c>
      <c r="F257" s="43">
        <f t="shared" si="8"/>
        <v>765611.79999999993</v>
      </c>
      <c r="G257" s="28" t="s">
        <v>478</v>
      </c>
      <c r="H257" s="48"/>
      <c r="I257" s="48"/>
    </row>
    <row r="258" spans="1:9">
      <c r="A258" s="23">
        <v>256</v>
      </c>
      <c r="B258" s="29" t="s">
        <v>130</v>
      </c>
      <c r="C258" s="30" t="s">
        <v>7</v>
      </c>
      <c r="D258" s="31">
        <v>164.75</v>
      </c>
      <c r="E258" s="27">
        <v>4299.76</v>
      </c>
      <c r="F258" s="32">
        <f>E258*D258</f>
        <v>708385.46000000008</v>
      </c>
      <c r="G258" s="28" t="s">
        <v>478</v>
      </c>
      <c r="H258" s="48"/>
      <c r="I258" s="48"/>
    </row>
    <row r="259" spans="1:9">
      <c r="A259" s="23">
        <v>257</v>
      </c>
      <c r="B259" s="29" t="s">
        <v>131</v>
      </c>
      <c r="C259" s="30" t="s">
        <v>7</v>
      </c>
      <c r="D259" s="31">
        <v>29500</v>
      </c>
      <c r="E259" s="27">
        <v>99.42</v>
      </c>
      <c r="F259" s="32">
        <f>E259*D259</f>
        <v>2932890</v>
      </c>
      <c r="G259" s="28" t="s">
        <v>478</v>
      </c>
      <c r="H259" s="48"/>
      <c r="I259" s="48"/>
    </row>
    <row r="260" spans="1:9">
      <c r="A260" s="23">
        <v>258</v>
      </c>
      <c r="B260" s="24" t="s">
        <v>131</v>
      </c>
      <c r="C260" s="25" t="s">
        <v>7</v>
      </c>
      <c r="D260" s="26">
        <v>167350</v>
      </c>
      <c r="E260" s="26">
        <v>94.01</v>
      </c>
      <c r="F260" s="27">
        <v>15732573.5</v>
      </c>
      <c r="G260" s="28" t="s">
        <v>478</v>
      </c>
      <c r="H260" s="48"/>
      <c r="I260" s="48"/>
    </row>
    <row r="261" spans="1:9">
      <c r="A261" s="23">
        <v>259</v>
      </c>
      <c r="B261" s="29" t="s">
        <v>132</v>
      </c>
      <c r="C261" s="30" t="s">
        <v>7</v>
      </c>
      <c r="D261" s="31">
        <v>20</v>
      </c>
      <c r="E261" s="27">
        <v>10994.01</v>
      </c>
      <c r="F261" s="32">
        <f>E261*D261</f>
        <v>219880.2</v>
      </c>
      <c r="G261" s="28" t="s">
        <v>478</v>
      </c>
      <c r="H261" s="48"/>
      <c r="I261" s="48"/>
    </row>
    <row r="262" spans="1:9">
      <c r="A262" s="23">
        <v>260</v>
      </c>
      <c r="B262" s="24" t="s">
        <v>405</v>
      </c>
      <c r="C262" s="25" t="s">
        <v>7</v>
      </c>
      <c r="D262" s="26">
        <v>41</v>
      </c>
      <c r="E262" s="26">
        <v>5394</v>
      </c>
      <c r="F262" s="27">
        <v>221154</v>
      </c>
      <c r="G262" s="28" t="s">
        <v>478</v>
      </c>
      <c r="H262" s="48"/>
      <c r="I262" s="48"/>
    </row>
    <row r="263" spans="1:9">
      <c r="A263" s="23">
        <v>261</v>
      </c>
      <c r="B263" s="24" t="s">
        <v>406</v>
      </c>
      <c r="C263" s="25" t="s">
        <v>7</v>
      </c>
      <c r="D263" s="26">
        <v>62</v>
      </c>
      <c r="E263" s="26">
        <v>5800</v>
      </c>
      <c r="F263" s="27">
        <v>359600</v>
      </c>
      <c r="G263" s="28" t="s">
        <v>478</v>
      </c>
      <c r="H263" s="48"/>
      <c r="I263" s="48"/>
    </row>
    <row r="264" spans="1:9">
      <c r="A264" s="23">
        <v>262</v>
      </c>
      <c r="B264" s="24" t="s">
        <v>407</v>
      </c>
      <c r="C264" s="25" t="s">
        <v>7</v>
      </c>
      <c r="D264" s="26">
        <v>56</v>
      </c>
      <c r="E264" s="26">
        <v>4517</v>
      </c>
      <c r="F264" s="27">
        <v>252952</v>
      </c>
      <c r="G264" s="28" t="s">
        <v>478</v>
      </c>
      <c r="H264" s="48"/>
      <c r="I264" s="48"/>
    </row>
    <row r="265" spans="1:9">
      <c r="A265" s="23">
        <v>263</v>
      </c>
      <c r="B265" s="24" t="s">
        <v>408</v>
      </c>
      <c r="C265" s="25" t="s">
        <v>7</v>
      </c>
      <c r="D265" s="26">
        <v>30</v>
      </c>
      <c r="E265" s="26">
        <v>6706.37</v>
      </c>
      <c r="F265" s="27">
        <v>201191.1</v>
      </c>
      <c r="G265" s="28" t="s">
        <v>478</v>
      </c>
      <c r="H265" s="48"/>
      <c r="I265" s="48"/>
    </row>
    <row r="266" spans="1:9">
      <c r="A266" s="23">
        <v>264</v>
      </c>
      <c r="B266" s="24" t="s">
        <v>409</v>
      </c>
      <c r="C266" s="25" t="s">
        <v>7</v>
      </c>
      <c r="D266" s="26">
        <v>40</v>
      </c>
      <c r="E266" s="26">
        <v>6694.94</v>
      </c>
      <c r="F266" s="27">
        <v>267797.59999999998</v>
      </c>
      <c r="G266" s="28" t="s">
        <v>478</v>
      </c>
      <c r="H266" s="48"/>
      <c r="I266" s="48"/>
    </row>
    <row r="267" spans="1:9">
      <c r="A267" s="23">
        <v>265</v>
      </c>
      <c r="B267" s="24" t="s">
        <v>410</v>
      </c>
      <c r="C267" s="25" t="s">
        <v>7</v>
      </c>
      <c r="D267" s="26">
        <v>70</v>
      </c>
      <c r="E267" s="26">
        <v>6694.94</v>
      </c>
      <c r="F267" s="27">
        <v>468645.8</v>
      </c>
      <c r="G267" s="28" t="s">
        <v>478</v>
      </c>
      <c r="H267" s="48"/>
      <c r="I267" s="48"/>
    </row>
    <row r="268" spans="1:9">
      <c r="A268" s="23">
        <v>266</v>
      </c>
      <c r="B268" s="29" t="s">
        <v>133</v>
      </c>
      <c r="C268" s="30" t="s">
        <v>7</v>
      </c>
      <c r="D268" s="31">
        <v>6900</v>
      </c>
      <c r="E268" s="27">
        <v>2055.4299999999998</v>
      </c>
      <c r="F268" s="32">
        <f>E268*D268</f>
        <v>14182466.999999998</v>
      </c>
      <c r="G268" s="28" t="s">
        <v>478</v>
      </c>
      <c r="H268" s="48"/>
      <c r="I268" s="48"/>
    </row>
    <row r="269" spans="1:9">
      <c r="A269" s="23">
        <v>267</v>
      </c>
      <c r="B269" s="24" t="s">
        <v>133</v>
      </c>
      <c r="C269" s="25" t="s">
        <v>7</v>
      </c>
      <c r="D269" s="26">
        <v>300</v>
      </c>
      <c r="E269" s="26">
        <v>2080.2199999999998</v>
      </c>
      <c r="F269" s="27">
        <v>624065.99999999988</v>
      </c>
      <c r="G269" s="28" t="s">
        <v>478</v>
      </c>
      <c r="H269" s="48"/>
      <c r="I269" s="48"/>
    </row>
    <row r="270" spans="1:9">
      <c r="A270" s="23">
        <v>268</v>
      </c>
      <c r="B270" s="29" t="s">
        <v>134</v>
      </c>
      <c r="C270" s="30" t="s">
        <v>7</v>
      </c>
      <c r="D270" s="31">
        <v>40</v>
      </c>
      <c r="E270" s="27">
        <v>4037.69</v>
      </c>
      <c r="F270" s="32">
        <f>E270*D270</f>
        <v>161507.6</v>
      </c>
      <c r="G270" s="28" t="s">
        <v>478</v>
      </c>
      <c r="H270" s="48"/>
      <c r="I270" s="48"/>
    </row>
    <row r="271" spans="1:9">
      <c r="A271" s="23">
        <v>269</v>
      </c>
      <c r="B271" s="24" t="s">
        <v>411</v>
      </c>
      <c r="C271" s="25" t="s">
        <v>7</v>
      </c>
      <c r="D271" s="26">
        <v>20</v>
      </c>
      <c r="E271" s="26">
        <v>2074.87</v>
      </c>
      <c r="F271" s="27">
        <v>41497.399999999994</v>
      </c>
      <c r="G271" s="28" t="s">
        <v>478</v>
      </c>
      <c r="H271" s="48"/>
      <c r="I271" s="48"/>
    </row>
    <row r="272" spans="1:9">
      <c r="A272" s="23">
        <v>270</v>
      </c>
      <c r="B272" s="24" t="s">
        <v>412</v>
      </c>
      <c r="C272" s="25" t="s">
        <v>7</v>
      </c>
      <c r="D272" s="26">
        <v>20</v>
      </c>
      <c r="E272" s="26">
        <v>2074.87</v>
      </c>
      <c r="F272" s="27">
        <v>41497.399999999994</v>
      </c>
      <c r="G272" s="28" t="s">
        <v>478</v>
      </c>
      <c r="H272" s="48"/>
      <c r="I272" s="48"/>
    </row>
    <row r="273" spans="1:9">
      <c r="A273" s="23">
        <v>271</v>
      </c>
      <c r="B273" s="29" t="s">
        <v>135</v>
      </c>
      <c r="C273" s="30" t="s">
        <v>7</v>
      </c>
      <c r="D273" s="31">
        <v>150</v>
      </c>
      <c r="E273" s="27">
        <v>2079.66</v>
      </c>
      <c r="F273" s="32">
        <f>E273*D273</f>
        <v>311949</v>
      </c>
      <c r="G273" s="28" t="s">
        <v>478</v>
      </c>
      <c r="H273" s="48"/>
      <c r="I273" s="48"/>
    </row>
    <row r="274" spans="1:9">
      <c r="A274" s="23">
        <v>272</v>
      </c>
      <c r="B274" s="29" t="s">
        <v>136</v>
      </c>
      <c r="C274" s="30" t="s">
        <v>7</v>
      </c>
      <c r="D274" s="31">
        <v>50</v>
      </c>
      <c r="E274" s="27">
        <v>3456.88</v>
      </c>
      <c r="F274" s="32">
        <f>E274*D274</f>
        <v>172844</v>
      </c>
      <c r="G274" s="28" t="s">
        <v>478</v>
      </c>
      <c r="H274" s="48"/>
      <c r="I274" s="48"/>
    </row>
    <row r="275" spans="1:9">
      <c r="A275" s="23">
        <v>273</v>
      </c>
      <c r="B275" s="29" t="s">
        <v>141</v>
      </c>
      <c r="C275" s="30" t="s">
        <v>7</v>
      </c>
      <c r="D275" s="31">
        <v>270</v>
      </c>
      <c r="E275" s="27">
        <v>2940.72</v>
      </c>
      <c r="F275" s="32">
        <f>E275*D275</f>
        <v>793994.39999999991</v>
      </c>
      <c r="G275" s="28" t="s">
        <v>478</v>
      </c>
      <c r="H275" s="48"/>
      <c r="I275" s="48"/>
    </row>
    <row r="276" spans="1:9">
      <c r="A276" s="23">
        <v>274</v>
      </c>
      <c r="B276" s="40" t="s">
        <v>143</v>
      </c>
      <c r="C276" s="41" t="s">
        <v>7</v>
      </c>
      <c r="D276" s="42">
        <v>20</v>
      </c>
      <c r="E276" s="43">
        <v>2941</v>
      </c>
      <c r="F276" s="43">
        <f t="shared" ref="F276" si="9">E276*D276</f>
        <v>58820</v>
      </c>
      <c r="G276" s="28" t="s">
        <v>478</v>
      </c>
      <c r="H276" s="48"/>
      <c r="I276" s="48"/>
    </row>
    <row r="277" spans="1:9">
      <c r="A277" s="23">
        <v>275</v>
      </c>
      <c r="B277" s="29" t="s">
        <v>142</v>
      </c>
      <c r="C277" s="30" t="s">
        <v>7</v>
      </c>
      <c r="D277" s="31">
        <v>1100</v>
      </c>
      <c r="E277" s="27">
        <v>3050.89</v>
      </c>
      <c r="F277" s="32">
        <f>E277*D277</f>
        <v>3355979</v>
      </c>
      <c r="G277" s="28" t="s">
        <v>478</v>
      </c>
      <c r="H277" s="48"/>
      <c r="I277" s="48"/>
    </row>
    <row r="278" spans="1:9">
      <c r="A278" s="23">
        <v>276</v>
      </c>
      <c r="B278" s="24" t="s">
        <v>413</v>
      </c>
      <c r="C278" s="25" t="s">
        <v>7</v>
      </c>
      <c r="D278" s="26">
        <v>4</v>
      </c>
      <c r="E278" s="26">
        <v>570720</v>
      </c>
      <c r="F278" s="27">
        <v>2282880</v>
      </c>
      <c r="G278" s="28" t="s">
        <v>478</v>
      </c>
      <c r="H278" s="48"/>
      <c r="I278" s="48"/>
    </row>
    <row r="279" spans="1:9">
      <c r="A279" s="23">
        <v>277</v>
      </c>
      <c r="B279" s="24" t="s">
        <v>414</v>
      </c>
      <c r="C279" s="25" t="s">
        <v>7</v>
      </c>
      <c r="D279" s="26">
        <v>552</v>
      </c>
      <c r="E279" s="26">
        <v>25228</v>
      </c>
      <c r="F279" s="27">
        <v>13925856</v>
      </c>
      <c r="G279" s="28" t="s">
        <v>478</v>
      </c>
      <c r="H279" s="48"/>
      <c r="I279" s="48"/>
    </row>
    <row r="280" spans="1:9">
      <c r="A280" s="23">
        <v>278</v>
      </c>
      <c r="B280" s="29" t="s">
        <v>144</v>
      </c>
      <c r="C280" s="30" t="s">
        <v>7</v>
      </c>
      <c r="D280" s="31">
        <v>14750</v>
      </c>
      <c r="E280" s="27">
        <v>2367.66</v>
      </c>
      <c r="F280" s="32">
        <v>34922985</v>
      </c>
      <c r="G280" s="28" t="s">
        <v>478</v>
      </c>
      <c r="H280" s="48"/>
      <c r="I280" s="48"/>
    </row>
    <row r="281" spans="1:9">
      <c r="A281" s="23">
        <v>279</v>
      </c>
      <c r="B281" s="29" t="s">
        <v>145</v>
      </c>
      <c r="C281" s="30" t="s">
        <v>7</v>
      </c>
      <c r="D281" s="31">
        <v>400</v>
      </c>
      <c r="E281" s="27">
        <v>547.72</v>
      </c>
      <c r="F281" s="32">
        <v>219088</v>
      </c>
      <c r="G281" s="28" t="s">
        <v>478</v>
      </c>
      <c r="H281" s="48"/>
      <c r="I281" s="48"/>
    </row>
    <row r="282" spans="1:9">
      <c r="A282" s="23">
        <v>280</v>
      </c>
      <c r="B282" s="29" t="s">
        <v>146</v>
      </c>
      <c r="C282" s="30" t="s">
        <v>7</v>
      </c>
      <c r="D282" s="31">
        <v>1050</v>
      </c>
      <c r="E282" s="27">
        <v>509.31</v>
      </c>
      <c r="F282" s="32">
        <v>534775.5</v>
      </c>
      <c r="G282" s="28" t="s">
        <v>478</v>
      </c>
      <c r="H282" s="48"/>
      <c r="I282" s="48"/>
    </row>
    <row r="283" spans="1:9">
      <c r="A283" s="23">
        <v>281</v>
      </c>
      <c r="B283" s="24" t="s">
        <v>415</v>
      </c>
      <c r="C283" s="25" t="s">
        <v>7</v>
      </c>
      <c r="D283" s="26">
        <v>6</v>
      </c>
      <c r="E283" s="26">
        <v>7100</v>
      </c>
      <c r="F283" s="27">
        <v>42600</v>
      </c>
      <c r="G283" s="28" t="s">
        <v>478</v>
      </c>
      <c r="H283" s="48"/>
      <c r="I283" s="48"/>
    </row>
    <row r="284" spans="1:9">
      <c r="A284" s="23">
        <v>282</v>
      </c>
      <c r="B284" s="24" t="s">
        <v>416</v>
      </c>
      <c r="C284" s="25" t="s">
        <v>325</v>
      </c>
      <c r="D284" s="26">
        <v>354</v>
      </c>
      <c r="E284" s="26">
        <v>66499.5</v>
      </c>
      <c r="F284" s="27">
        <v>23540823</v>
      </c>
      <c r="G284" s="28" t="s">
        <v>478</v>
      </c>
      <c r="H284" s="48"/>
      <c r="I284" s="48"/>
    </row>
    <row r="285" spans="1:9">
      <c r="A285" s="23">
        <v>283</v>
      </c>
      <c r="B285" s="24" t="s">
        <v>417</v>
      </c>
      <c r="C285" s="25" t="s">
        <v>7</v>
      </c>
      <c r="D285" s="26">
        <v>419</v>
      </c>
      <c r="E285" s="26">
        <v>15470</v>
      </c>
      <c r="F285" s="27">
        <v>6481930</v>
      </c>
      <c r="G285" s="28" t="s">
        <v>478</v>
      </c>
      <c r="H285" s="48"/>
      <c r="I285" s="48"/>
    </row>
    <row r="286" spans="1:9">
      <c r="A286" s="23">
        <v>284</v>
      </c>
      <c r="B286" s="24" t="s">
        <v>418</v>
      </c>
      <c r="C286" s="25" t="s">
        <v>7</v>
      </c>
      <c r="D286" s="26">
        <v>2</v>
      </c>
      <c r="E286" s="26">
        <v>12296</v>
      </c>
      <c r="F286" s="27">
        <v>24592</v>
      </c>
      <c r="G286" s="28" t="s">
        <v>478</v>
      </c>
      <c r="H286" s="48"/>
      <c r="I286" s="48"/>
    </row>
    <row r="287" spans="1:9">
      <c r="A287" s="23">
        <v>285</v>
      </c>
      <c r="B287" s="24" t="s">
        <v>419</v>
      </c>
      <c r="C287" s="25" t="s">
        <v>7</v>
      </c>
      <c r="D287" s="26">
        <v>62</v>
      </c>
      <c r="E287" s="26">
        <v>25437</v>
      </c>
      <c r="F287" s="27">
        <v>1577094</v>
      </c>
      <c r="G287" s="28" t="s">
        <v>478</v>
      </c>
      <c r="H287" s="48"/>
      <c r="I287" s="48"/>
    </row>
    <row r="288" spans="1:9">
      <c r="A288" s="23">
        <v>286</v>
      </c>
      <c r="B288" s="24" t="s">
        <v>420</v>
      </c>
      <c r="C288" s="25" t="s">
        <v>7</v>
      </c>
      <c r="D288" s="26">
        <v>3</v>
      </c>
      <c r="E288" s="26">
        <v>3944</v>
      </c>
      <c r="F288" s="27">
        <v>11832</v>
      </c>
      <c r="G288" s="28" t="s">
        <v>478</v>
      </c>
      <c r="H288" s="48"/>
      <c r="I288" s="48"/>
    </row>
    <row r="289" spans="1:9">
      <c r="A289" s="23">
        <v>287</v>
      </c>
      <c r="B289" s="24" t="s">
        <v>421</v>
      </c>
      <c r="C289" s="25" t="s">
        <v>7</v>
      </c>
      <c r="D289" s="26">
        <v>197</v>
      </c>
      <c r="E289" s="26">
        <v>28150.66</v>
      </c>
      <c r="F289" s="27">
        <v>5545680.0199999996</v>
      </c>
      <c r="G289" s="28" t="s">
        <v>478</v>
      </c>
      <c r="H289" s="48"/>
      <c r="I289" s="48"/>
    </row>
    <row r="290" spans="1:9">
      <c r="A290" s="23">
        <v>288</v>
      </c>
      <c r="B290" s="24" t="s">
        <v>422</v>
      </c>
      <c r="C290" s="25" t="s">
        <v>7</v>
      </c>
      <c r="D290" s="26">
        <v>5</v>
      </c>
      <c r="E290" s="26">
        <v>35000</v>
      </c>
      <c r="F290" s="27">
        <v>175000</v>
      </c>
      <c r="G290" s="28" t="s">
        <v>478</v>
      </c>
      <c r="H290" s="48"/>
      <c r="I290" s="48"/>
    </row>
    <row r="291" spans="1:9">
      <c r="A291" s="23">
        <v>289</v>
      </c>
      <c r="B291" s="24" t="s">
        <v>423</v>
      </c>
      <c r="C291" s="25" t="s">
        <v>7</v>
      </c>
      <c r="D291" s="26">
        <v>17</v>
      </c>
      <c r="E291" s="26">
        <v>38000</v>
      </c>
      <c r="F291" s="27">
        <v>646000</v>
      </c>
      <c r="G291" s="28" t="s">
        <v>478</v>
      </c>
      <c r="H291" s="48"/>
      <c r="I291" s="48"/>
    </row>
    <row r="292" spans="1:9">
      <c r="A292" s="23">
        <v>290</v>
      </c>
      <c r="B292" s="24" t="s">
        <v>424</v>
      </c>
      <c r="C292" s="25" t="s">
        <v>7</v>
      </c>
      <c r="D292" s="26">
        <v>3</v>
      </c>
      <c r="E292" s="26">
        <v>62296.5</v>
      </c>
      <c r="F292" s="27">
        <v>186889.5</v>
      </c>
      <c r="G292" s="28" t="s">
        <v>478</v>
      </c>
      <c r="H292" s="48"/>
      <c r="I292" s="48"/>
    </row>
    <row r="293" spans="1:9">
      <c r="A293" s="23">
        <v>291</v>
      </c>
      <c r="B293" s="24" t="s">
        <v>425</v>
      </c>
      <c r="C293" s="25" t="s">
        <v>7</v>
      </c>
      <c r="D293" s="26">
        <v>41</v>
      </c>
      <c r="E293" s="26">
        <v>41650</v>
      </c>
      <c r="F293" s="27">
        <v>1707650</v>
      </c>
      <c r="G293" s="28" t="s">
        <v>478</v>
      </c>
      <c r="H293" s="48"/>
      <c r="I293" s="48"/>
    </row>
    <row r="294" spans="1:9">
      <c r="A294" s="23">
        <v>292</v>
      </c>
      <c r="B294" s="24" t="s">
        <v>426</v>
      </c>
      <c r="C294" s="25" t="s">
        <v>7</v>
      </c>
      <c r="D294" s="26">
        <v>90</v>
      </c>
      <c r="E294" s="26">
        <v>26912</v>
      </c>
      <c r="F294" s="27">
        <v>2422080</v>
      </c>
      <c r="G294" s="28" t="s">
        <v>478</v>
      </c>
      <c r="H294" s="48"/>
      <c r="I294" s="48"/>
    </row>
    <row r="295" spans="1:9">
      <c r="A295" s="23">
        <v>293</v>
      </c>
      <c r="B295" s="24" t="s">
        <v>427</v>
      </c>
      <c r="C295" s="25" t="s">
        <v>7</v>
      </c>
      <c r="D295" s="26">
        <v>2</v>
      </c>
      <c r="E295" s="26">
        <v>1285200</v>
      </c>
      <c r="F295" s="27">
        <v>2570400</v>
      </c>
      <c r="G295" s="28" t="s">
        <v>478</v>
      </c>
      <c r="H295" s="48"/>
      <c r="I295" s="48"/>
    </row>
    <row r="296" spans="1:9">
      <c r="A296" s="23">
        <v>294</v>
      </c>
      <c r="B296" s="24" t="s">
        <v>428</v>
      </c>
      <c r="C296" s="25" t="s">
        <v>7</v>
      </c>
      <c r="D296" s="26">
        <v>14</v>
      </c>
      <c r="E296" s="26">
        <v>749700</v>
      </c>
      <c r="F296" s="27">
        <v>10495800</v>
      </c>
      <c r="G296" s="28" t="s">
        <v>478</v>
      </c>
      <c r="H296" s="48"/>
      <c r="I296" s="48"/>
    </row>
    <row r="297" spans="1:9">
      <c r="A297" s="23">
        <v>295</v>
      </c>
      <c r="B297" s="24" t="s">
        <v>429</v>
      </c>
      <c r="C297" s="25" t="s">
        <v>347</v>
      </c>
      <c r="D297" s="26">
        <v>118</v>
      </c>
      <c r="E297" s="26">
        <v>66944.19</v>
      </c>
      <c r="F297" s="27">
        <v>7899414.4199999999</v>
      </c>
      <c r="G297" s="28" t="s">
        <v>478</v>
      </c>
      <c r="H297" s="48"/>
      <c r="I297" s="48"/>
    </row>
    <row r="298" spans="1:9">
      <c r="A298" s="23">
        <v>296</v>
      </c>
      <c r="B298" s="24" t="s">
        <v>430</v>
      </c>
      <c r="C298" s="25" t="s">
        <v>347</v>
      </c>
      <c r="D298" s="26">
        <v>75</v>
      </c>
      <c r="E298" s="26">
        <v>59628.52</v>
      </c>
      <c r="F298" s="27">
        <v>4472139</v>
      </c>
      <c r="G298" s="28" t="s">
        <v>478</v>
      </c>
      <c r="H298" s="48"/>
      <c r="I298" s="48"/>
    </row>
    <row r="299" spans="1:9">
      <c r="A299" s="23">
        <v>297</v>
      </c>
      <c r="B299" s="24" t="s">
        <v>431</v>
      </c>
      <c r="C299" s="25" t="s">
        <v>347</v>
      </c>
      <c r="D299" s="26">
        <v>10</v>
      </c>
      <c r="E299" s="26">
        <v>127000</v>
      </c>
      <c r="F299" s="27">
        <v>1270000</v>
      </c>
      <c r="G299" s="28" t="s">
        <v>478</v>
      </c>
      <c r="H299" s="48"/>
      <c r="I299" s="48"/>
    </row>
    <row r="300" spans="1:9">
      <c r="A300" s="23">
        <v>298</v>
      </c>
      <c r="B300" s="24" t="s">
        <v>432</v>
      </c>
      <c r="C300" s="25" t="s">
        <v>347</v>
      </c>
      <c r="D300" s="26">
        <v>10</v>
      </c>
      <c r="E300" s="26">
        <v>120500</v>
      </c>
      <c r="F300" s="27">
        <v>1205000</v>
      </c>
      <c r="G300" s="28" t="s">
        <v>478</v>
      </c>
      <c r="H300" s="48"/>
      <c r="I300" s="48"/>
    </row>
    <row r="301" spans="1:9">
      <c r="A301" s="23">
        <v>299</v>
      </c>
      <c r="B301" s="24" t="s">
        <v>433</v>
      </c>
      <c r="C301" s="25" t="s">
        <v>347</v>
      </c>
      <c r="D301" s="26">
        <v>71</v>
      </c>
      <c r="E301" s="26">
        <v>50403.64</v>
      </c>
      <c r="F301" s="27">
        <v>3578658.44</v>
      </c>
      <c r="G301" s="28" t="s">
        <v>478</v>
      </c>
      <c r="H301" s="48"/>
      <c r="I301" s="48"/>
    </row>
    <row r="302" spans="1:9">
      <c r="A302" s="23">
        <v>300</v>
      </c>
      <c r="B302" s="24" t="s">
        <v>434</v>
      </c>
      <c r="C302" s="25" t="s">
        <v>347</v>
      </c>
      <c r="D302" s="26">
        <v>110</v>
      </c>
      <c r="E302" s="26">
        <v>49114.87</v>
      </c>
      <c r="F302" s="27">
        <v>5402635.7000000002</v>
      </c>
      <c r="G302" s="28" t="s">
        <v>478</v>
      </c>
      <c r="H302" s="48"/>
      <c r="I302" s="48"/>
    </row>
    <row r="303" spans="1:9">
      <c r="A303" s="23">
        <v>301</v>
      </c>
      <c r="B303" s="24" t="s">
        <v>435</v>
      </c>
      <c r="C303" s="25" t="s">
        <v>7</v>
      </c>
      <c r="D303" s="26">
        <v>2</v>
      </c>
      <c r="E303" s="26">
        <v>86990</v>
      </c>
      <c r="F303" s="27">
        <v>173980</v>
      </c>
      <c r="G303" s="28" t="s">
        <v>478</v>
      </c>
      <c r="H303" s="48"/>
      <c r="I303" s="48"/>
    </row>
    <row r="304" spans="1:9">
      <c r="A304" s="23">
        <v>302</v>
      </c>
      <c r="B304" s="24" t="s">
        <v>436</v>
      </c>
      <c r="C304" s="25" t="s">
        <v>7</v>
      </c>
      <c r="D304" s="26">
        <v>1</v>
      </c>
      <c r="E304" s="26">
        <v>355000</v>
      </c>
      <c r="F304" s="27">
        <v>355000</v>
      </c>
      <c r="G304" s="28" t="s">
        <v>478</v>
      </c>
      <c r="H304" s="48"/>
      <c r="I304" s="48"/>
    </row>
    <row r="305" spans="1:9">
      <c r="A305" s="23">
        <v>303</v>
      </c>
      <c r="B305" s="24" t="s">
        <v>437</v>
      </c>
      <c r="C305" s="25" t="s">
        <v>275</v>
      </c>
      <c r="D305" s="26">
        <v>485</v>
      </c>
      <c r="E305" s="26">
        <v>22426</v>
      </c>
      <c r="F305" s="27">
        <v>10876610</v>
      </c>
      <c r="G305" s="28" t="s">
        <v>478</v>
      </c>
      <c r="H305" s="48"/>
      <c r="I305" s="48"/>
    </row>
    <row r="306" spans="1:9">
      <c r="A306" s="23">
        <v>304</v>
      </c>
      <c r="B306" s="24" t="s">
        <v>438</v>
      </c>
      <c r="C306" s="25" t="s">
        <v>7</v>
      </c>
      <c r="D306" s="26">
        <v>3</v>
      </c>
      <c r="E306" s="26">
        <v>219900</v>
      </c>
      <c r="F306" s="27">
        <v>659700</v>
      </c>
      <c r="G306" s="28" t="s">
        <v>478</v>
      </c>
      <c r="H306" s="48"/>
      <c r="I306" s="48"/>
    </row>
    <row r="307" spans="1:9">
      <c r="A307" s="23">
        <v>305</v>
      </c>
      <c r="B307" s="24" t="s">
        <v>439</v>
      </c>
      <c r="C307" s="25" t="s">
        <v>7</v>
      </c>
      <c r="D307" s="26">
        <v>4</v>
      </c>
      <c r="E307" s="26">
        <v>437353</v>
      </c>
      <c r="F307" s="27">
        <v>1749412</v>
      </c>
      <c r="G307" s="28" t="s">
        <v>478</v>
      </c>
      <c r="H307" s="48"/>
      <c r="I307" s="48"/>
    </row>
    <row r="308" spans="1:9">
      <c r="A308" s="23">
        <v>306</v>
      </c>
      <c r="B308" s="24" t="s">
        <v>440</v>
      </c>
      <c r="C308" s="25" t="s">
        <v>7</v>
      </c>
      <c r="D308" s="26">
        <v>1</v>
      </c>
      <c r="E308" s="26">
        <v>1630300</v>
      </c>
      <c r="F308" s="27">
        <v>1630300</v>
      </c>
      <c r="G308" s="28" t="s">
        <v>478</v>
      </c>
      <c r="H308" s="48"/>
      <c r="I308" s="48"/>
    </row>
    <row r="309" spans="1:9">
      <c r="A309" s="23">
        <v>307</v>
      </c>
      <c r="B309" s="24" t="s">
        <v>441</v>
      </c>
      <c r="C309" s="25" t="s">
        <v>7</v>
      </c>
      <c r="D309" s="26">
        <v>1</v>
      </c>
      <c r="E309" s="26">
        <v>1630299</v>
      </c>
      <c r="F309" s="27">
        <v>1630299</v>
      </c>
      <c r="G309" s="28" t="s">
        <v>478</v>
      </c>
      <c r="H309" s="48"/>
      <c r="I309" s="48"/>
    </row>
    <row r="310" spans="1:9">
      <c r="A310" s="23">
        <v>308</v>
      </c>
      <c r="B310" s="29" t="s">
        <v>151</v>
      </c>
      <c r="C310" s="30" t="s">
        <v>7</v>
      </c>
      <c r="D310" s="31">
        <v>200</v>
      </c>
      <c r="E310" s="27">
        <v>3932.63</v>
      </c>
      <c r="F310" s="32">
        <v>786526</v>
      </c>
      <c r="G310" s="28" t="s">
        <v>478</v>
      </c>
      <c r="H310" s="48"/>
      <c r="I310" s="48"/>
    </row>
    <row r="311" spans="1:9">
      <c r="A311" s="23">
        <v>309</v>
      </c>
      <c r="B311" s="24" t="s">
        <v>442</v>
      </c>
      <c r="C311" s="25" t="s">
        <v>7</v>
      </c>
      <c r="D311" s="26">
        <v>7124</v>
      </c>
      <c r="E311" s="26">
        <v>13328</v>
      </c>
      <c r="F311" s="27">
        <v>94948672</v>
      </c>
      <c r="G311" s="28" t="s">
        <v>478</v>
      </c>
      <c r="H311" s="48"/>
      <c r="I311" s="48"/>
    </row>
    <row r="312" spans="1:9">
      <c r="A312" s="23">
        <v>310</v>
      </c>
      <c r="B312" s="24" t="s">
        <v>443</v>
      </c>
      <c r="C312" s="25" t="s">
        <v>7</v>
      </c>
      <c r="D312" s="26">
        <v>2025</v>
      </c>
      <c r="E312" s="26">
        <v>13328</v>
      </c>
      <c r="F312" s="27">
        <v>26989200</v>
      </c>
      <c r="G312" s="28" t="s">
        <v>478</v>
      </c>
      <c r="H312" s="48"/>
      <c r="I312" s="48"/>
    </row>
    <row r="313" spans="1:9">
      <c r="A313" s="23">
        <v>311</v>
      </c>
      <c r="B313" s="24" t="s">
        <v>444</v>
      </c>
      <c r="C313" s="25" t="s">
        <v>7</v>
      </c>
      <c r="D313" s="26">
        <v>60</v>
      </c>
      <c r="E313" s="26">
        <v>12495</v>
      </c>
      <c r="F313" s="27">
        <v>749700</v>
      </c>
      <c r="G313" s="28" t="s">
        <v>478</v>
      </c>
      <c r="H313" s="48"/>
      <c r="I313" s="48"/>
    </row>
    <row r="314" spans="1:9">
      <c r="A314" s="23">
        <v>312</v>
      </c>
      <c r="B314" s="29" t="s">
        <v>152</v>
      </c>
      <c r="C314" s="30" t="s">
        <v>7</v>
      </c>
      <c r="D314" s="31">
        <v>40</v>
      </c>
      <c r="E314" s="27">
        <v>43415.5</v>
      </c>
      <c r="F314" s="32">
        <v>1736620</v>
      </c>
      <c r="G314" s="28" t="s">
        <v>478</v>
      </c>
      <c r="H314" s="48"/>
      <c r="I314" s="48"/>
    </row>
    <row r="315" spans="1:9">
      <c r="A315" s="39">
        <v>313</v>
      </c>
      <c r="B315" s="40" t="s">
        <v>148</v>
      </c>
      <c r="C315" s="41" t="s">
        <v>7</v>
      </c>
      <c r="D315" s="42">
        <v>30</v>
      </c>
      <c r="E315" s="43">
        <v>38280.589999999997</v>
      </c>
      <c r="F315" s="43">
        <f t="shared" ref="F315:F317" si="10">E315*D315</f>
        <v>1148417.7</v>
      </c>
      <c r="G315" s="28" t="s">
        <v>478</v>
      </c>
      <c r="H315" s="48"/>
      <c r="I315" s="48"/>
    </row>
    <row r="316" spans="1:9">
      <c r="A316" s="39">
        <v>314</v>
      </c>
      <c r="B316" s="40" t="s">
        <v>147</v>
      </c>
      <c r="C316" s="41" t="s">
        <v>7</v>
      </c>
      <c r="D316" s="42">
        <v>30</v>
      </c>
      <c r="E316" s="43">
        <v>38280.589999999997</v>
      </c>
      <c r="F316" s="43">
        <f t="shared" si="10"/>
        <v>1148417.7</v>
      </c>
      <c r="G316" s="28" t="s">
        <v>478</v>
      </c>
      <c r="H316" s="48"/>
      <c r="I316" s="48"/>
    </row>
    <row r="317" spans="1:9">
      <c r="A317" s="39">
        <v>315</v>
      </c>
      <c r="B317" s="40" t="s">
        <v>149</v>
      </c>
      <c r="C317" s="41" t="s">
        <v>7</v>
      </c>
      <c r="D317" s="42">
        <v>20</v>
      </c>
      <c r="E317" s="43">
        <v>38280.589999999997</v>
      </c>
      <c r="F317" s="43">
        <f t="shared" si="10"/>
        <v>765611.79999999993</v>
      </c>
      <c r="G317" s="28" t="s">
        <v>478</v>
      </c>
      <c r="H317" s="48"/>
      <c r="I317" s="48"/>
    </row>
    <row r="318" spans="1:9">
      <c r="A318" s="23">
        <v>316</v>
      </c>
      <c r="B318" s="24" t="s">
        <v>445</v>
      </c>
      <c r="C318" s="25" t="s">
        <v>7</v>
      </c>
      <c r="D318" s="26">
        <v>4</v>
      </c>
      <c r="E318" s="26">
        <v>113680</v>
      </c>
      <c r="F318" s="27">
        <v>454720</v>
      </c>
      <c r="G318" s="28" t="s">
        <v>478</v>
      </c>
      <c r="H318" s="48"/>
      <c r="I318" s="48"/>
    </row>
    <row r="319" spans="1:9">
      <c r="A319" s="23">
        <v>317</v>
      </c>
      <c r="B319" s="24" t="s">
        <v>446</v>
      </c>
      <c r="C319" s="25" t="s">
        <v>7</v>
      </c>
      <c r="D319" s="26">
        <v>4</v>
      </c>
      <c r="E319" s="26">
        <v>113680</v>
      </c>
      <c r="F319" s="27">
        <v>454720</v>
      </c>
      <c r="G319" s="28" t="s">
        <v>478</v>
      </c>
      <c r="H319" s="48"/>
      <c r="I319" s="48"/>
    </row>
    <row r="320" spans="1:9">
      <c r="A320" s="23">
        <v>318</v>
      </c>
      <c r="B320" s="29" t="s">
        <v>161</v>
      </c>
      <c r="C320" s="30" t="s">
        <v>7</v>
      </c>
      <c r="D320" s="31">
        <v>18000</v>
      </c>
      <c r="E320" s="27">
        <v>196.35</v>
      </c>
      <c r="F320" s="32">
        <v>3534300</v>
      </c>
      <c r="G320" s="28" t="s">
        <v>478</v>
      </c>
      <c r="H320" s="48"/>
      <c r="I320" s="48"/>
    </row>
    <row r="321" spans="1:9">
      <c r="A321" s="23">
        <v>319</v>
      </c>
      <c r="B321" s="24" t="s">
        <v>447</v>
      </c>
      <c r="C321" s="25" t="s">
        <v>448</v>
      </c>
      <c r="D321" s="26">
        <v>6</v>
      </c>
      <c r="E321" s="26">
        <v>456750</v>
      </c>
      <c r="F321" s="27">
        <v>2740500</v>
      </c>
      <c r="G321" s="28" t="s">
        <v>478</v>
      </c>
      <c r="H321" s="48"/>
      <c r="I321" s="48"/>
    </row>
    <row r="322" spans="1:9">
      <c r="A322" s="23">
        <v>320</v>
      </c>
      <c r="B322" s="24" t="s">
        <v>449</v>
      </c>
      <c r="C322" s="25" t="s">
        <v>450</v>
      </c>
      <c r="D322" s="26">
        <v>24</v>
      </c>
      <c r="E322" s="26">
        <v>28000</v>
      </c>
      <c r="F322" s="27">
        <v>672000</v>
      </c>
      <c r="G322" s="28" t="s">
        <v>478</v>
      </c>
      <c r="H322" s="48"/>
      <c r="I322" s="48"/>
    </row>
    <row r="323" spans="1:9">
      <c r="A323" s="23">
        <v>321</v>
      </c>
      <c r="B323" s="29" t="s">
        <v>162</v>
      </c>
      <c r="C323" s="30" t="s">
        <v>7</v>
      </c>
      <c r="D323" s="31">
        <v>24</v>
      </c>
      <c r="E323" s="27">
        <v>4572.91</v>
      </c>
      <c r="F323" s="32">
        <v>109749.84</v>
      </c>
      <c r="G323" s="28" t="s">
        <v>478</v>
      </c>
      <c r="H323" s="48"/>
      <c r="I323" s="48"/>
    </row>
    <row r="324" spans="1:9">
      <c r="A324" s="23">
        <v>322</v>
      </c>
      <c r="B324" s="29" t="s">
        <v>163</v>
      </c>
      <c r="C324" s="30" t="s">
        <v>7</v>
      </c>
      <c r="D324" s="31">
        <v>4728</v>
      </c>
      <c r="E324" s="27">
        <v>5000.32</v>
      </c>
      <c r="F324" s="32">
        <v>23641512.959999997</v>
      </c>
      <c r="G324" s="28" t="s">
        <v>478</v>
      </c>
      <c r="H324" s="48"/>
      <c r="I324" s="48"/>
    </row>
    <row r="325" spans="1:9">
      <c r="A325" s="23">
        <v>323</v>
      </c>
      <c r="B325" s="29" t="s">
        <v>164</v>
      </c>
      <c r="C325" s="30" t="s">
        <v>7</v>
      </c>
      <c r="D325" s="31">
        <v>2496</v>
      </c>
      <c r="E325" s="27">
        <v>5653.97</v>
      </c>
      <c r="F325" s="32">
        <v>14112309.120000001</v>
      </c>
      <c r="G325" s="28" t="s">
        <v>478</v>
      </c>
      <c r="H325" s="48"/>
      <c r="I325" s="48"/>
    </row>
    <row r="326" spans="1:9">
      <c r="A326" s="23">
        <v>324</v>
      </c>
      <c r="B326" s="29" t="s">
        <v>165</v>
      </c>
      <c r="C326" s="30" t="s">
        <v>7</v>
      </c>
      <c r="D326" s="31">
        <v>1296</v>
      </c>
      <c r="E326" s="27">
        <v>5508.59</v>
      </c>
      <c r="F326" s="32">
        <v>7139132.6400000006</v>
      </c>
      <c r="G326" s="28" t="s">
        <v>478</v>
      </c>
      <c r="H326" s="48"/>
      <c r="I326" s="48"/>
    </row>
    <row r="327" spans="1:9">
      <c r="A327" s="23">
        <v>325</v>
      </c>
      <c r="B327" s="29" t="s">
        <v>166</v>
      </c>
      <c r="C327" s="30" t="s">
        <v>7</v>
      </c>
      <c r="D327" s="31">
        <v>144</v>
      </c>
      <c r="E327" s="27">
        <v>5089.1000000000004</v>
      </c>
      <c r="F327" s="32">
        <v>732830.4</v>
      </c>
      <c r="G327" s="28" t="s">
        <v>478</v>
      </c>
      <c r="H327" s="48"/>
      <c r="I327" s="48"/>
    </row>
    <row r="328" spans="1:9">
      <c r="A328" s="23">
        <v>326</v>
      </c>
      <c r="B328" s="29" t="s">
        <v>167</v>
      </c>
      <c r="C328" s="30" t="s">
        <v>7</v>
      </c>
      <c r="D328" s="31">
        <v>80</v>
      </c>
      <c r="E328" s="27">
        <v>237687.18</v>
      </c>
      <c r="F328" s="32">
        <v>10695923.1</v>
      </c>
      <c r="G328" s="28" t="s">
        <v>478</v>
      </c>
      <c r="H328" s="48"/>
      <c r="I328" s="48"/>
    </row>
    <row r="329" spans="1:9">
      <c r="A329" s="23">
        <v>327</v>
      </c>
      <c r="B329" s="29" t="s">
        <v>168</v>
      </c>
      <c r="C329" s="30" t="s">
        <v>7</v>
      </c>
      <c r="D329" s="31">
        <v>25</v>
      </c>
      <c r="E329" s="27">
        <v>842310</v>
      </c>
      <c r="F329" s="32">
        <v>21057750</v>
      </c>
      <c r="G329" s="28" t="s">
        <v>478</v>
      </c>
      <c r="H329" s="48"/>
      <c r="I329" s="48"/>
    </row>
    <row r="330" spans="1:9">
      <c r="A330" s="23">
        <v>328</v>
      </c>
      <c r="B330" s="29" t="s">
        <v>169</v>
      </c>
      <c r="C330" s="30" t="s">
        <v>7</v>
      </c>
      <c r="D330" s="31">
        <v>80</v>
      </c>
      <c r="E330" s="27">
        <v>910000</v>
      </c>
      <c r="F330" s="32">
        <v>72800000</v>
      </c>
      <c r="G330" s="28" t="s">
        <v>478</v>
      </c>
      <c r="H330" s="48"/>
      <c r="I330" s="48"/>
    </row>
    <row r="331" spans="1:9">
      <c r="A331" s="23">
        <v>329</v>
      </c>
      <c r="B331" s="34" t="s">
        <v>170</v>
      </c>
      <c r="C331" s="35" t="s">
        <v>7</v>
      </c>
      <c r="D331" s="36">
        <v>730</v>
      </c>
      <c r="E331" s="37">
        <v>24207.9</v>
      </c>
      <c r="F331" s="37">
        <v>17671767</v>
      </c>
      <c r="G331" s="38" t="s">
        <v>477</v>
      </c>
      <c r="H331" s="48"/>
      <c r="I331" s="48"/>
    </row>
    <row r="332" spans="1:9">
      <c r="A332" s="23">
        <v>330</v>
      </c>
      <c r="B332" s="29" t="s">
        <v>173</v>
      </c>
      <c r="C332" s="30" t="s">
        <v>7</v>
      </c>
      <c r="D332" s="31">
        <v>15</v>
      </c>
      <c r="E332" s="27">
        <v>130458.68</v>
      </c>
      <c r="F332" s="32">
        <v>1956880.2</v>
      </c>
      <c r="G332" s="28" t="s">
        <v>478</v>
      </c>
      <c r="H332" s="48"/>
      <c r="I332" s="48"/>
    </row>
    <row r="333" spans="1:9" ht="24">
      <c r="A333" s="23">
        <v>331</v>
      </c>
      <c r="B333" s="29" t="s">
        <v>174</v>
      </c>
      <c r="C333" s="30" t="s">
        <v>7</v>
      </c>
      <c r="D333" s="31">
        <v>550</v>
      </c>
      <c r="E333" s="27">
        <v>101533.04</v>
      </c>
      <c r="F333" s="32">
        <v>55843172</v>
      </c>
      <c r="G333" s="28" t="s">
        <v>478</v>
      </c>
      <c r="H333" s="48"/>
      <c r="I333" s="48"/>
    </row>
    <row r="334" spans="1:9" ht="24">
      <c r="A334" s="23">
        <v>332</v>
      </c>
      <c r="B334" s="29" t="s">
        <v>175</v>
      </c>
      <c r="C334" s="30" t="s">
        <v>7</v>
      </c>
      <c r="D334" s="31">
        <v>1050</v>
      </c>
      <c r="E334" s="27">
        <v>101762.39</v>
      </c>
      <c r="F334" s="32">
        <v>106850509.5</v>
      </c>
      <c r="G334" s="28" t="s">
        <v>478</v>
      </c>
      <c r="H334" s="48"/>
      <c r="I334" s="48"/>
    </row>
    <row r="335" spans="1:9">
      <c r="A335" s="23">
        <v>333</v>
      </c>
      <c r="B335" s="29" t="s">
        <v>176</v>
      </c>
      <c r="C335" s="30" t="s">
        <v>7</v>
      </c>
      <c r="D335" s="31">
        <v>30</v>
      </c>
      <c r="E335" s="27">
        <v>88489.48</v>
      </c>
      <c r="F335" s="32">
        <v>2212237</v>
      </c>
      <c r="G335" s="28" t="s">
        <v>478</v>
      </c>
      <c r="H335" s="48"/>
      <c r="I335" s="48"/>
    </row>
    <row r="336" spans="1:9">
      <c r="A336" s="23">
        <v>334</v>
      </c>
      <c r="B336" s="29" t="s">
        <v>177</v>
      </c>
      <c r="C336" s="30" t="s">
        <v>7</v>
      </c>
      <c r="D336" s="31">
        <v>10</v>
      </c>
      <c r="E336" s="27">
        <v>87931.08</v>
      </c>
      <c r="F336" s="32">
        <v>87931.08</v>
      </c>
      <c r="G336" s="28" t="s">
        <v>478</v>
      </c>
      <c r="H336" s="48"/>
      <c r="I336" s="48"/>
    </row>
    <row r="337" spans="1:9" ht="24">
      <c r="A337" s="23">
        <v>335</v>
      </c>
      <c r="B337" s="29" t="s">
        <v>178</v>
      </c>
      <c r="C337" s="30" t="s">
        <v>7</v>
      </c>
      <c r="D337" s="31">
        <v>10</v>
      </c>
      <c r="E337" s="27">
        <v>89071.5</v>
      </c>
      <c r="F337" s="32">
        <v>890715</v>
      </c>
      <c r="G337" s="28" t="s">
        <v>478</v>
      </c>
      <c r="H337" s="48"/>
      <c r="I337" s="48"/>
    </row>
    <row r="338" spans="1:9">
      <c r="A338" s="23">
        <v>336</v>
      </c>
      <c r="B338" s="29" t="s">
        <v>272</v>
      </c>
      <c r="C338" s="30" t="s">
        <v>7</v>
      </c>
      <c r="D338" s="31">
        <v>50</v>
      </c>
      <c r="E338" s="27">
        <v>92439.2</v>
      </c>
      <c r="F338" s="32">
        <v>4621960</v>
      </c>
      <c r="G338" s="28" t="s">
        <v>478</v>
      </c>
      <c r="H338" s="48"/>
      <c r="I338" s="48"/>
    </row>
    <row r="339" spans="1:9">
      <c r="A339" s="23">
        <v>337</v>
      </c>
      <c r="B339" s="29" t="s">
        <v>273</v>
      </c>
      <c r="C339" s="30" t="s">
        <v>7</v>
      </c>
      <c r="D339" s="31">
        <v>50</v>
      </c>
      <c r="E339" s="27">
        <v>92439.2</v>
      </c>
      <c r="F339" s="32">
        <v>4621960</v>
      </c>
      <c r="G339" s="28" t="s">
        <v>478</v>
      </c>
      <c r="H339" s="48"/>
      <c r="I339" s="48"/>
    </row>
    <row r="340" spans="1:9">
      <c r="A340" s="23">
        <v>338</v>
      </c>
      <c r="B340" s="29" t="s">
        <v>179</v>
      </c>
      <c r="C340" s="30" t="s">
        <v>7</v>
      </c>
      <c r="D340" s="31">
        <v>150</v>
      </c>
      <c r="E340" s="27">
        <v>120155</v>
      </c>
      <c r="F340" s="32">
        <v>18023250</v>
      </c>
      <c r="G340" s="28" t="s">
        <v>478</v>
      </c>
      <c r="H340" s="48"/>
      <c r="I340" s="48"/>
    </row>
    <row r="341" spans="1:9">
      <c r="A341" s="23">
        <v>339</v>
      </c>
      <c r="B341" s="29" t="s">
        <v>180</v>
      </c>
      <c r="C341" s="30" t="s">
        <v>7</v>
      </c>
      <c r="D341" s="31">
        <v>5</v>
      </c>
      <c r="E341" s="27">
        <v>22625.34</v>
      </c>
      <c r="F341" s="32">
        <v>113126.7</v>
      </c>
      <c r="G341" s="28" t="s">
        <v>478</v>
      </c>
      <c r="H341" s="48"/>
      <c r="I341" s="48"/>
    </row>
    <row r="342" spans="1:9" ht="24">
      <c r="A342" s="23">
        <v>340</v>
      </c>
      <c r="B342" s="29" t="s">
        <v>181</v>
      </c>
      <c r="C342" s="30" t="s">
        <v>7</v>
      </c>
      <c r="D342" s="31">
        <v>10</v>
      </c>
      <c r="E342" s="27">
        <v>31439.8</v>
      </c>
      <c r="F342" s="32">
        <v>314398</v>
      </c>
      <c r="G342" s="28" t="s">
        <v>478</v>
      </c>
      <c r="H342" s="48"/>
      <c r="I342" s="48"/>
    </row>
    <row r="343" spans="1:9">
      <c r="A343" s="23">
        <v>341</v>
      </c>
      <c r="B343" s="24" t="s">
        <v>451</v>
      </c>
      <c r="C343" s="25" t="s">
        <v>452</v>
      </c>
      <c r="D343" s="26">
        <v>20</v>
      </c>
      <c r="E343" s="26">
        <v>8000</v>
      </c>
      <c r="F343" s="27">
        <v>160000</v>
      </c>
      <c r="G343" s="28" t="s">
        <v>478</v>
      </c>
      <c r="H343" s="48"/>
      <c r="I343" s="48"/>
    </row>
    <row r="344" spans="1:9">
      <c r="A344" s="23">
        <v>342</v>
      </c>
      <c r="B344" s="24" t="s">
        <v>453</v>
      </c>
      <c r="C344" s="25" t="s">
        <v>275</v>
      </c>
      <c r="D344" s="26">
        <v>50</v>
      </c>
      <c r="E344" s="26">
        <v>59783</v>
      </c>
      <c r="F344" s="27">
        <v>2989150</v>
      </c>
      <c r="G344" s="28" t="s">
        <v>478</v>
      </c>
      <c r="H344" s="48"/>
      <c r="I344" s="48"/>
    </row>
    <row r="345" spans="1:9">
      <c r="A345" s="23">
        <v>343</v>
      </c>
      <c r="B345" s="29" t="s">
        <v>182</v>
      </c>
      <c r="C345" s="30" t="s">
        <v>7</v>
      </c>
      <c r="D345" s="31">
        <v>20</v>
      </c>
      <c r="E345" s="47">
        <v>85938</v>
      </c>
      <c r="F345" s="32">
        <v>1718760</v>
      </c>
      <c r="G345" s="28" t="s">
        <v>478</v>
      </c>
      <c r="H345" s="48"/>
      <c r="I345" s="48"/>
    </row>
    <row r="346" spans="1:9">
      <c r="A346" s="23">
        <v>344</v>
      </c>
      <c r="B346" s="29" t="s">
        <v>183</v>
      </c>
      <c r="C346" s="30" t="s">
        <v>7</v>
      </c>
      <c r="D346" s="31">
        <v>1500</v>
      </c>
      <c r="E346" s="27">
        <v>668.22</v>
      </c>
      <c r="F346" s="32">
        <v>1002330</v>
      </c>
      <c r="G346" s="28" t="s">
        <v>478</v>
      </c>
      <c r="H346" s="48"/>
      <c r="I346" s="48"/>
    </row>
    <row r="347" spans="1:9">
      <c r="A347" s="23">
        <v>345</v>
      </c>
      <c r="B347" s="29" t="s">
        <v>184</v>
      </c>
      <c r="C347" s="30" t="s">
        <v>7</v>
      </c>
      <c r="D347" s="31">
        <v>550</v>
      </c>
      <c r="E347" s="27">
        <v>743.18</v>
      </c>
      <c r="F347" s="32">
        <v>408749</v>
      </c>
      <c r="G347" s="28" t="s">
        <v>478</v>
      </c>
      <c r="H347" s="48"/>
      <c r="I347" s="48"/>
    </row>
    <row r="348" spans="1:9">
      <c r="A348" s="23">
        <v>346</v>
      </c>
      <c r="B348" s="29" t="s">
        <v>185</v>
      </c>
      <c r="C348" s="30" t="s">
        <v>7</v>
      </c>
      <c r="D348" s="31">
        <v>100</v>
      </c>
      <c r="E348" s="27">
        <v>546.71</v>
      </c>
      <c r="F348" s="32">
        <v>54671</v>
      </c>
      <c r="G348" s="28" t="s">
        <v>478</v>
      </c>
      <c r="H348" s="48"/>
      <c r="I348" s="48"/>
    </row>
    <row r="349" spans="1:9">
      <c r="A349" s="23">
        <v>347</v>
      </c>
      <c r="B349" s="29" t="s">
        <v>186</v>
      </c>
      <c r="C349" s="30" t="s">
        <v>7</v>
      </c>
      <c r="D349" s="31">
        <v>80</v>
      </c>
      <c r="E349" s="27">
        <v>1080.5899999999999</v>
      </c>
      <c r="F349" s="32">
        <v>86447.2</v>
      </c>
      <c r="G349" s="28" t="s">
        <v>478</v>
      </c>
      <c r="H349" s="48"/>
      <c r="I349" s="48"/>
    </row>
    <row r="350" spans="1:9">
      <c r="A350" s="23">
        <v>348</v>
      </c>
      <c r="B350" s="29" t="s">
        <v>187</v>
      </c>
      <c r="C350" s="30" t="s">
        <v>7</v>
      </c>
      <c r="D350" s="31">
        <v>430</v>
      </c>
      <c r="E350" s="27">
        <v>821.04</v>
      </c>
      <c r="F350" s="32">
        <v>353047.2</v>
      </c>
      <c r="G350" s="28" t="s">
        <v>478</v>
      </c>
      <c r="H350" s="48"/>
      <c r="I350" s="48"/>
    </row>
    <row r="351" spans="1:9">
      <c r="A351" s="23">
        <v>349</v>
      </c>
      <c r="B351" s="29" t="s">
        <v>188</v>
      </c>
      <c r="C351" s="30" t="s">
        <v>7</v>
      </c>
      <c r="D351" s="31">
        <v>3800</v>
      </c>
      <c r="E351" s="27">
        <v>600</v>
      </c>
      <c r="F351" s="32">
        <v>2280000</v>
      </c>
      <c r="G351" s="28" t="s">
        <v>478</v>
      </c>
      <c r="H351" s="48"/>
      <c r="I351" s="48"/>
    </row>
    <row r="352" spans="1:9">
      <c r="A352" s="23">
        <v>350</v>
      </c>
      <c r="B352" s="29" t="s">
        <v>189</v>
      </c>
      <c r="C352" s="30" t="s">
        <v>7</v>
      </c>
      <c r="D352" s="31">
        <v>150</v>
      </c>
      <c r="E352" s="27">
        <v>2098.87</v>
      </c>
      <c r="F352" s="32">
        <v>314830.5</v>
      </c>
      <c r="G352" s="28" t="s">
        <v>478</v>
      </c>
      <c r="H352" s="48"/>
      <c r="I352" s="48"/>
    </row>
    <row r="353" spans="1:9">
      <c r="A353" s="23">
        <v>351</v>
      </c>
      <c r="B353" s="29" t="s">
        <v>190</v>
      </c>
      <c r="C353" s="30" t="s">
        <v>7</v>
      </c>
      <c r="D353" s="31">
        <v>80</v>
      </c>
      <c r="E353" s="27">
        <v>1759.13</v>
      </c>
      <c r="F353" s="32">
        <v>140730.40000000002</v>
      </c>
      <c r="G353" s="28" t="s">
        <v>478</v>
      </c>
      <c r="H353" s="48"/>
      <c r="I353" s="48"/>
    </row>
    <row r="354" spans="1:9">
      <c r="A354" s="23">
        <v>352</v>
      </c>
      <c r="B354" s="29" t="s">
        <v>191</v>
      </c>
      <c r="C354" s="30" t="s">
        <v>7</v>
      </c>
      <c r="D354" s="31">
        <v>2100</v>
      </c>
      <c r="E354" s="27">
        <v>2095.2800000000002</v>
      </c>
      <c r="F354" s="32">
        <v>4400088</v>
      </c>
      <c r="G354" s="28" t="s">
        <v>478</v>
      </c>
      <c r="H354" s="48"/>
      <c r="I354" s="48"/>
    </row>
    <row r="355" spans="1:9">
      <c r="A355" s="23">
        <v>353</v>
      </c>
      <c r="B355" s="29" t="s">
        <v>192</v>
      </c>
      <c r="C355" s="30" t="s">
        <v>7</v>
      </c>
      <c r="D355" s="31">
        <v>1500</v>
      </c>
      <c r="E355" s="27">
        <v>1930.3</v>
      </c>
      <c r="F355" s="32">
        <v>2895450</v>
      </c>
      <c r="G355" s="28" t="s">
        <v>478</v>
      </c>
      <c r="H355" s="48"/>
      <c r="I355" s="48"/>
    </row>
    <row r="356" spans="1:9">
      <c r="A356" s="23">
        <v>354</v>
      </c>
      <c r="B356" s="29" t="s">
        <v>193</v>
      </c>
      <c r="C356" s="30" t="s">
        <v>7</v>
      </c>
      <c r="D356" s="31">
        <v>700</v>
      </c>
      <c r="E356" s="27">
        <v>1817</v>
      </c>
      <c r="F356" s="32">
        <v>1271900</v>
      </c>
      <c r="G356" s="28" t="s">
        <v>478</v>
      </c>
      <c r="H356" s="48"/>
      <c r="I356" s="48"/>
    </row>
    <row r="357" spans="1:9">
      <c r="A357" s="23">
        <v>355</v>
      </c>
      <c r="B357" s="29" t="s">
        <v>194</v>
      </c>
      <c r="C357" s="30" t="s">
        <v>7</v>
      </c>
      <c r="D357" s="31">
        <v>200</v>
      </c>
      <c r="E357" s="27">
        <v>1879.42</v>
      </c>
      <c r="F357" s="32">
        <v>375884</v>
      </c>
      <c r="G357" s="28" t="s">
        <v>478</v>
      </c>
      <c r="H357" s="48"/>
      <c r="I357" s="48"/>
    </row>
    <row r="358" spans="1:9">
      <c r="A358" s="23">
        <v>356</v>
      </c>
      <c r="B358" s="29" t="s">
        <v>195</v>
      </c>
      <c r="C358" s="30" t="s">
        <v>7</v>
      </c>
      <c r="D358" s="31">
        <v>200</v>
      </c>
      <c r="E358" s="27">
        <v>2376.4499999999998</v>
      </c>
      <c r="F358" s="32">
        <v>475289.99999999994</v>
      </c>
      <c r="G358" s="28" t="s">
        <v>478</v>
      </c>
      <c r="H358" s="48"/>
      <c r="I358" s="48"/>
    </row>
    <row r="359" spans="1:9">
      <c r="A359" s="23">
        <v>357</v>
      </c>
      <c r="B359" s="29" t="s">
        <v>196</v>
      </c>
      <c r="C359" s="30" t="s">
        <v>7</v>
      </c>
      <c r="D359" s="31">
        <v>120</v>
      </c>
      <c r="E359" s="27">
        <v>2185.9</v>
      </c>
      <c r="F359" s="32">
        <v>262308</v>
      </c>
      <c r="G359" s="28" t="s">
        <v>478</v>
      </c>
      <c r="H359" s="48"/>
      <c r="I359" s="48"/>
    </row>
    <row r="360" spans="1:9">
      <c r="A360" s="23">
        <v>358</v>
      </c>
      <c r="B360" s="29" t="s">
        <v>197</v>
      </c>
      <c r="C360" s="30" t="s">
        <v>7</v>
      </c>
      <c r="D360" s="31">
        <v>0</v>
      </c>
      <c r="E360" s="23"/>
      <c r="F360" s="32">
        <v>0</v>
      </c>
      <c r="G360" s="28" t="s">
        <v>478</v>
      </c>
      <c r="H360" s="48"/>
      <c r="I360" s="48"/>
    </row>
    <row r="361" spans="1:9">
      <c r="A361" s="23">
        <v>359</v>
      </c>
      <c r="B361" s="29" t="s">
        <v>198</v>
      </c>
      <c r="C361" s="30" t="s">
        <v>7</v>
      </c>
      <c r="D361" s="31">
        <v>50</v>
      </c>
      <c r="E361" s="27">
        <v>2220.91</v>
      </c>
      <c r="F361" s="32">
        <v>111045.5</v>
      </c>
      <c r="G361" s="28" t="s">
        <v>478</v>
      </c>
      <c r="H361" s="48"/>
      <c r="I361" s="48"/>
    </row>
    <row r="362" spans="1:9">
      <c r="A362" s="23">
        <v>360</v>
      </c>
      <c r="B362" s="29" t="s">
        <v>199</v>
      </c>
      <c r="C362" s="30" t="s">
        <v>7</v>
      </c>
      <c r="D362" s="31">
        <v>90</v>
      </c>
      <c r="E362" s="27">
        <v>658.46</v>
      </c>
      <c r="F362" s="32">
        <v>59261.4</v>
      </c>
      <c r="G362" s="28" t="s">
        <v>478</v>
      </c>
      <c r="H362" s="48"/>
      <c r="I362" s="48"/>
    </row>
    <row r="363" spans="1:9">
      <c r="A363" s="23">
        <v>361</v>
      </c>
      <c r="B363" s="29" t="s">
        <v>200</v>
      </c>
      <c r="C363" s="30" t="s">
        <v>7</v>
      </c>
      <c r="D363" s="31">
        <v>150</v>
      </c>
      <c r="E363" s="27">
        <v>640.30999999999995</v>
      </c>
      <c r="F363" s="32">
        <v>96046.499999999985</v>
      </c>
      <c r="G363" s="28" t="s">
        <v>478</v>
      </c>
      <c r="H363" s="48"/>
      <c r="I363" s="48"/>
    </row>
    <row r="364" spans="1:9">
      <c r="A364" s="23">
        <v>362</v>
      </c>
      <c r="B364" s="29" t="s">
        <v>201</v>
      </c>
      <c r="C364" s="30" t="s">
        <v>7</v>
      </c>
      <c r="D364" s="31">
        <v>1200</v>
      </c>
      <c r="E364" s="27">
        <v>997.23</v>
      </c>
      <c r="F364" s="32">
        <v>1196676</v>
      </c>
      <c r="G364" s="28" t="s">
        <v>478</v>
      </c>
      <c r="H364" s="48"/>
      <c r="I364" s="48"/>
    </row>
    <row r="365" spans="1:9">
      <c r="A365" s="23">
        <v>363</v>
      </c>
      <c r="B365" s="29" t="s">
        <v>202</v>
      </c>
      <c r="C365" s="30" t="s">
        <v>7</v>
      </c>
      <c r="D365" s="31">
        <v>400</v>
      </c>
      <c r="E365" s="27">
        <v>907.42</v>
      </c>
      <c r="F365" s="32">
        <v>362968</v>
      </c>
      <c r="G365" s="28" t="s">
        <v>478</v>
      </c>
      <c r="H365" s="48"/>
      <c r="I365" s="48"/>
    </row>
    <row r="366" spans="1:9">
      <c r="A366" s="23">
        <v>364</v>
      </c>
      <c r="B366" s="29" t="s">
        <v>203</v>
      </c>
      <c r="C366" s="30" t="s">
        <v>7</v>
      </c>
      <c r="D366" s="31">
        <v>150</v>
      </c>
      <c r="E366" s="27">
        <v>908.35</v>
      </c>
      <c r="F366" s="32">
        <v>136252.5</v>
      </c>
      <c r="G366" s="28" t="s">
        <v>478</v>
      </c>
      <c r="H366" s="48"/>
      <c r="I366" s="48"/>
    </row>
    <row r="367" spans="1:9" ht="24">
      <c r="A367" s="39">
        <v>365</v>
      </c>
      <c r="B367" s="40" t="s">
        <v>260</v>
      </c>
      <c r="C367" s="41" t="s">
        <v>7</v>
      </c>
      <c r="D367" s="42">
        <v>300</v>
      </c>
      <c r="E367" s="43">
        <v>641</v>
      </c>
      <c r="F367" s="43">
        <f t="shared" ref="F367:F369" si="11">E367*D367</f>
        <v>192300</v>
      </c>
      <c r="G367" s="28" t="s">
        <v>478</v>
      </c>
      <c r="H367" s="48"/>
      <c r="I367" s="48"/>
    </row>
    <row r="368" spans="1:9" ht="24">
      <c r="A368" s="39">
        <v>366</v>
      </c>
      <c r="B368" s="40" t="s">
        <v>261</v>
      </c>
      <c r="C368" s="41" t="s">
        <v>7</v>
      </c>
      <c r="D368" s="42">
        <v>800</v>
      </c>
      <c r="E368" s="43">
        <v>641</v>
      </c>
      <c r="F368" s="43">
        <f t="shared" si="11"/>
        <v>512800</v>
      </c>
      <c r="G368" s="28" t="s">
        <v>478</v>
      </c>
      <c r="H368" s="48"/>
      <c r="I368" s="48"/>
    </row>
    <row r="369" spans="1:9" ht="24">
      <c r="A369" s="39">
        <v>367</v>
      </c>
      <c r="B369" s="40" t="s">
        <v>262</v>
      </c>
      <c r="C369" s="41" t="s">
        <v>7</v>
      </c>
      <c r="D369" s="42">
        <v>800</v>
      </c>
      <c r="E369" s="43">
        <v>641</v>
      </c>
      <c r="F369" s="43">
        <f t="shared" si="11"/>
        <v>512800</v>
      </c>
      <c r="G369" s="28" t="s">
        <v>478</v>
      </c>
      <c r="H369" s="48"/>
      <c r="I369" s="48"/>
    </row>
    <row r="370" spans="1:9">
      <c r="A370" s="23">
        <v>368</v>
      </c>
      <c r="B370" s="29" t="s">
        <v>204</v>
      </c>
      <c r="C370" s="30" t="s">
        <v>7</v>
      </c>
      <c r="D370" s="31">
        <v>3100</v>
      </c>
      <c r="E370" s="27">
        <v>595.12</v>
      </c>
      <c r="F370" s="32">
        <v>1844872</v>
      </c>
      <c r="G370" s="28" t="s">
        <v>478</v>
      </c>
      <c r="H370" s="48"/>
      <c r="I370" s="48"/>
    </row>
    <row r="371" spans="1:9">
      <c r="A371" s="23">
        <v>369</v>
      </c>
      <c r="B371" s="29" t="s">
        <v>205</v>
      </c>
      <c r="C371" s="30" t="s">
        <v>7</v>
      </c>
      <c r="D371" s="31">
        <v>1700</v>
      </c>
      <c r="E371" s="27">
        <v>493.25</v>
      </c>
      <c r="F371" s="32">
        <v>838525</v>
      </c>
      <c r="G371" s="28" t="s">
        <v>478</v>
      </c>
      <c r="H371" s="48"/>
      <c r="I371" s="48"/>
    </row>
    <row r="372" spans="1:9">
      <c r="A372" s="23">
        <v>370</v>
      </c>
      <c r="B372" s="29" t="s">
        <v>206</v>
      </c>
      <c r="C372" s="30" t="s">
        <v>7</v>
      </c>
      <c r="D372" s="31">
        <v>19000</v>
      </c>
      <c r="E372" s="27">
        <v>611.55999999999995</v>
      </c>
      <c r="F372" s="32">
        <v>11619639.999999998</v>
      </c>
      <c r="G372" s="28" t="s">
        <v>478</v>
      </c>
      <c r="H372" s="48"/>
      <c r="I372" s="48"/>
    </row>
    <row r="373" spans="1:9">
      <c r="A373" s="23">
        <v>371</v>
      </c>
      <c r="B373" s="29" t="s">
        <v>207</v>
      </c>
      <c r="C373" s="30" t="s">
        <v>7</v>
      </c>
      <c r="D373" s="31">
        <v>900</v>
      </c>
      <c r="E373" s="27">
        <v>421.35</v>
      </c>
      <c r="F373" s="32">
        <v>379215</v>
      </c>
      <c r="G373" s="28" t="s">
        <v>478</v>
      </c>
      <c r="H373" s="48"/>
      <c r="I373" s="48"/>
    </row>
    <row r="374" spans="1:9">
      <c r="A374" s="23">
        <v>372</v>
      </c>
      <c r="B374" s="29" t="s">
        <v>208</v>
      </c>
      <c r="C374" s="30" t="s">
        <v>7</v>
      </c>
      <c r="D374" s="31">
        <v>1100</v>
      </c>
      <c r="E374" s="27">
        <v>600.70000000000005</v>
      </c>
      <c r="F374" s="32">
        <v>660770</v>
      </c>
      <c r="G374" s="28" t="s">
        <v>478</v>
      </c>
      <c r="H374" s="48"/>
      <c r="I374" s="48"/>
    </row>
    <row r="375" spans="1:9">
      <c r="A375" s="23">
        <v>373</v>
      </c>
      <c r="B375" s="29" t="s">
        <v>209</v>
      </c>
      <c r="C375" s="30" t="s">
        <v>7</v>
      </c>
      <c r="D375" s="31">
        <v>40</v>
      </c>
      <c r="E375" s="27">
        <v>515.38</v>
      </c>
      <c r="F375" s="32">
        <v>20615.2</v>
      </c>
      <c r="G375" s="28" t="s">
        <v>478</v>
      </c>
      <c r="H375" s="48"/>
      <c r="I375" s="48"/>
    </row>
    <row r="376" spans="1:9">
      <c r="A376" s="23">
        <v>374</v>
      </c>
      <c r="B376" s="29" t="s">
        <v>210</v>
      </c>
      <c r="C376" s="30" t="s">
        <v>7</v>
      </c>
      <c r="D376" s="31">
        <v>0</v>
      </c>
      <c r="E376" s="27">
        <v>641.15</v>
      </c>
      <c r="F376" s="32">
        <v>19234.5</v>
      </c>
      <c r="G376" s="28" t="s">
        <v>478</v>
      </c>
      <c r="H376" s="48"/>
      <c r="I376" s="48"/>
    </row>
    <row r="377" spans="1:9">
      <c r="A377" s="23">
        <v>375</v>
      </c>
      <c r="B377" s="29" t="s">
        <v>211</v>
      </c>
      <c r="C377" s="30" t="s">
        <v>7</v>
      </c>
      <c r="D377" s="31">
        <v>0</v>
      </c>
      <c r="E377" s="27">
        <v>393.37</v>
      </c>
      <c r="F377" s="32">
        <v>177016.5</v>
      </c>
      <c r="G377" s="28" t="s">
        <v>478</v>
      </c>
      <c r="H377" s="48"/>
      <c r="I377" s="48"/>
    </row>
    <row r="378" spans="1:9">
      <c r="A378" s="23">
        <v>376</v>
      </c>
      <c r="B378" s="29" t="s">
        <v>212</v>
      </c>
      <c r="C378" s="30" t="s">
        <v>7</v>
      </c>
      <c r="D378" s="31">
        <v>1600</v>
      </c>
      <c r="E378" s="27">
        <v>504.76</v>
      </c>
      <c r="F378" s="32">
        <v>1211424</v>
      </c>
      <c r="G378" s="28" t="s">
        <v>478</v>
      </c>
      <c r="H378" s="48"/>
      <c r="I378" s="48"/>
    </row>
    <row r="379" spans="1:9">
      <c r="A379" s="23">
        <v>377</v>
      </c>
      <c r="B379" s="24" t="s">
        <v>454</v>
      </c>
      <c r="C379" s="25" t="s">
        <v>7</v>
      </c>
      <c r="D379" s="26">
        <v>10</v>
      </c>
      <c r="E379" s="26">
        <v>55711</v>
      </c>
      <c r="F379" s="27">
        <v>557110</v>
      </c>
      <c r="G379" s="28" t="s">
        <v>478</v>
      </c>
      <c r="H379" s="48"/>
      <c r="I379" s="48"/>
    </row>
    <row r="380" spans="1:9">
      <c r="A380" s="23">
        <v>378</v>
      </c>
      <c r="B380" s="24" t="s">
        <v>455</v>
      </c>
      <c r="C380" s="25" t="s">
        <v>7</v>
      </c>
      <c r="D380" s="26">
        <v>4</v>
      </c>
      <c r="E380" s="26">
        <v>735000</v>
      </c>
      <c r="F380" s="27">
        <v>2940000</v>
      </c>
      <c r="G380" s="28" t="s">
        <v>478</v>
      </c>
      <c r="H380" s="48"/>
      <c r="I380" s="48"/>
    </row>
    <row r="381" spans="1:9">
      <c r="A381" s="23">
        <v>379</v>
      </c>
      <c r="B381" s="24" t="s">
        <v>456</v>
      </c>
      <c r="C381" s="25" t="s">
        <v>448</v>
      </c>
      <c r="D381" s="26">
        <v>1</v>
      </c>
      <c r="E381" s="26">
        <v>44080</v>
      </c>
      <c r="F381" s="27">
        <v>44080</v>
      </c>
      <c r="G381" s="28" t="s">
        <v>478</v>
      </c>
      <c r="H381" s="48"/>
      <c r="I381" s="48"/>
    </row>
    <row r="382" spans="1:9" ht="24">
      <c r="A382" s="23">
        <v>380</v>
      </c>
      <c r="B382" s="29" t="s">
        <v>266</v>
      </c>
      <c r="C382" s="30" t="s">
        <v>7</v>
      </c>
      <c r="D382" s="31">
        <v>8800</v>
      </c>
      <c r="E382" s="27">
        <v>9405</v>
      </c>
      <c r="F382" s="32">
        <v>82764000</v>
      </c>
      <c r="G382" s="28" t="s">
        <v>478</v>
      </c>
      <c r="H382" s="48"/>
      <c r="I382" s="48"/>
    </row>
    <row r="383" spans="1:9" ht="24">
      <c r="A383" s="23">
        <v>381</v>
      </c>
      <c r="B383" s="29" t="s">
        <v>267</v>
      </c>
      <c r="C383" s="30" t="s">
        <v>7</v>
      </c>
      <c r="D383" s="31">
        <v>36</v>
      </c>
      <c r="E383" s="27">
        <v>10368.4</v>
      </c>
      <c r="F383" s="32">
        <v>373262.39999999997</v>
      </c>
      <c r="G383" s="28" t="s">
        <v>478</v>
      </c>
      <c r="H383" s="48"/>
      <c r="I383" s="48"/>
    </row>
    <row r="384" spans="1:9" ht="24">
      <c r="A384" s="23">
        <v>382</v>
      </c>
      <c r="B384" s="29" t="s">
        <v>268</v>
      </c>
      <c r="C384" s="30" t="s">
        <v>7</v>
      </c>
      <c r="D384" s="31">
        <v>1584</v>
      </c>
      <c r="E384" s="27">
        <v>10183.66</v>
      </c>
      <c r="F384" s="32">
        <v>16130917.439999999</v>
      </c>
      <c r="G384" s="28" t="s">
        <v>478</v>
      </c>
      <c r="H384" s="48"/>
      <c r="I384" s="48"/>
    </row>
    <row r="385" spans="1:9" ht="24">
      <c r="A385" s="23">
        <v>383</v>
      </c>
      <c r="B385" s="29" t="s">
        <v>269</v>
      </c>
      <c r="C385" s="30" t="s">
        <v>7</v>
      </c>
      <c r="D385" s="31">
        <v>1296</v>
      </c>
      <c r="E385" s="27">
        <v>11597.62</v>
      </c>
      <c r="F385" s="32">
        <v>15030515.520000001</v>
      </c>
      <c r="G385" s="28" t="s">
        <v>478</v>
      </c>
      <c r="H385" s="48"/>
      <c r="I385" s="48"/>
    </row>
    <row r="386" spans="1:9" ht="24">
      <c r="A386" s="23">
        <v>384</v>
      </c>
      <c r="B386" s="29" t="s">
        <v>270</v>
      </c>
      <c r="C386" s="30" t="s">
        <v>7</v>
      </c>
      <c r="D386" s="31">
        <v>108</v>
      </c>
      <c r="E386" s="27">
        <v>10200.719999999999</v>
      </c>
      <c r="F386" s="32">
        <v>1101677.76</v>
      </c>
      <c r="G386" s="28" t="s">
        <v>478</v>
      </c>
      <c r="H386" s="48"/>
      <c r="I386" s="48"/>
    </row>
    <row r="387" spans="1:9" ht="24">
      <c r="A387" s="23">
        <v>385</v>
      </c>
      <c r="B387" s="29" t="s">
        <v>271</v>
      </c>
      <c r="C387" s="30" t="s">
        <v>7</v>
      </c>
      <c r="D387" s="31">
        <v>36</v>
      </c>
      <c r="E387" s="27">
        <v>10851.83</v>
      </c>
      <c r="F387" s="32">
        <v>390665.88</v>
      </c>
      <c r="G387" s="28" t="s">
        <v>478</v>
      </c>
      <c r="H387" s="48"/>
      <c r="I387" s="48"/>
    </row>
    <row r="388" spans="1:9" ht="24">
      <c r="A388" s="23">
        <v>386</v>
      </c>
      <c r="B388" s="29" t="s">
        <v>80</v>
      </c>
      <c r="C388" s="30" t="s">
        <v>7</v>
      </c>
      <c r="D388" s="31">
        <v>1512</v>
      </c>
      <c r="E388" s="27">
        <v>4563.18</v>
      </c>
      <c r="F388" s="32">
        <f>E388*D388</f>
        <v>6899528.1600000001</v>
      </c>
      <c r="G388" s="28" t="s">
        <v>478</v>
      </c>
      <c r="H388" s="48"/>
      <c r="I388" s="48"/>
    </row>
    <row r="389" spans="1:9" ht="24">
      <c r="A389" s="23">
        <v>387</v>
      </c>
      <c r="B389" s="29" t="s">
        <v>81</v>
      </c>
      <c r="C389" s="30" t="s">
        <v>7</v>
      </c>
      <c r="D389" s="31">
        <v>6984</v>
      </c>
      <c r="E389" s="27">
        <v>4641.2299999999996</v>
      </c>
      <c r="F389" s="32">
        <f>E389*D389</f>
        <v>32414350.319999997</v>
      </c>
      <c r="G389" s="28" t="s">
        <v>478</v>
      </c>
      <c r="H389" s="48"/>
      <c r="I389" s="48"/>
    </row>
    <row r="390" spans="1:9" ht="24">
      <c r="A390" s="23">
        <v>388</v>
      </c>
      <c r="B390" s="29" t="s">
        <v>82</v>
      </c>
      <c r="C390" s="30" t="s">
        <v>7</v>
      </c>
      <c r="D390" s="31">
        <v>648</v>
      </c>
      <c r="E390" s="27">
        <v>8398.23</v>
      </c>
      <c r="F390" s="32">
        <f>E390*D390</f>
        <v>5442053.04</v>
      </c>
      <c r="G390" s="28" t="s">
        <v>478</v>
      </c>
      <c r="H390" s="48"/>
      <c r="I390" s="48"/>
    </row>
    <row r="391" spans="1:9" ht="24">
      <c r="A391" s="23">
        <v>389</v>
      </c>
      <c r="B391" s="29" t="s">
        <v>83</v>
      </c>
      <c r="C391" s="30" t="s">
        <v>7</v>
      </c>
      <c r="D391" s="31">
        <v>540.33333333333337</v>
      </c>
      <c r="E391" s="27">
        <v>5495.7</v>
      </c>
      <c r="F391" s="32">
        <f>E391*D391</f>
        <v>2969509.9</v>
      </c>
      <c r="G391" s="28" t="s">
        <v>478</v>
      </c>
      <c r="H391" s="48"/>
      <c r="I391" s="48"/>
    </row>
    <row r="392" spans="1:9" ht="24">
      <c r="A392" s="23">
        <v>390</v>
      </c>
      <c r="B392" s="29" t="s">
        <v>84</v>
      </c>
      <c r="C392" s="30" t="s">
        <v>7</v>
      </c>
      <c r="D392" s="31">
        <v>264.66666666666669</v>
      </c>
      <c r="E392" s="27">
        <v>5366.19</v>
      </c>
      <c r="F392" s="32">
        <f>E392*D392</f>
        <v>1420251.62</v>
      </c>
      <c r="G392" s="28" t="s">
        <v>478</v>
      </c>
      <c r="H392" s="48"/>
      <c r="I392" s="48"/>
    </row>
    <row r="393" spans="1:9" ht="24">
      <c r="A393" s="23">
        <v>391</v>
      </c>
      <c r="B393" s="29" t="s">
        <v>153</v>
      </c>
      <c r="C393" s="30" t="s">
        <v>7</v>
      </c>
      <c r="D393" s="31">
        <v>900</v>
      </c>
      <c r="E393" s="27">
        <v>6758.95</v>
      </c>
      <c r="F393" s="32">
        <v>6083055</v>
      </c>
      <c r="G393" s="28" t="s">
        <v>478</v>
      </c>
      <c r="H393" s="48"/>
      <c r="I393" s="48"/>
    </row>
    <row r="394" spans="1:9" ht="24">
      <c r="A394" s="23">
        <v>392</v>
      </c>
      <c r="B394" s="29" t="s">
        <v>154</v>
      </c>
      <c r="C394" s="30" t="s">
        <v>7</v>
      </c>
      <c r="D394" s="31">
        <v>432</v>
      </c>
      <c r="E394" s="27">
        <v>7698.27</v>
      </c>
      <c r="F394" s="32">
        <v>3325652.64</v>
      </c>
      <c r="G394" s="28" t="s">
        <v>478</v>
      </c>
      <c r="H394" s="48"/>
      <c r="I394" s="48"/>
    </row>
    <row r="395" spans="1:9" ht="24">
      <c r="A395" s="23">
        <v>393</v>
      </c>
      <c r="B395" s="29" t="s">
        <v>155</v>
      </c>
      <c r="C395" s="30" t="s">
        <v>7</v>
      </c>
      <c r="D395" s="31">
        <v>180</v>
      </c>
      <c r="E395" s="27">
        <v>16902.990000000002</v>
      </c>
      <c r="F395" s="32">
        <v>3042538.2</v>
      </c>
      <c r="G395" s="28" t="s">
        <v>478</v>
      </c>
      <c r="H395" s="48"/>
      <c r="I395" s="48"/>
    </row>
    <row r="396" spans="1:9" ht="24">
      <c r="A396" s="23">
        <v>394</v>
      </c>
      <c r="B396" s="29" t="s">
        <v>156</v>
      </c>
      <c r="C396" s="30" t="s">
        <v>7</v>
      </c>
      <c r="D396" s="31">
        <v>3276</v>
      </c>
      <c r="E396" s="27">
        <v>8417.42</v>
      </c>
      <c r="F396" s="32">
        <v>27575467.920000002</v>
      </c>
      <c r="G396" s="28" t="s">
        <v>478</v>
      </c>
      <c r="H396" s="48"/>
      <c r="I396" s="48"/>
    </row>
    <row r="397" spans="1:9" ht="24">
      <c r="A397" s="23">
        <v>395</v>
      </c>
      <c r="B397" s="29" t="s">
        <v>157</v>
      </c>
      <c r="C397" s="30" t="s">
        <v>7</v>
      </c>
      <c r="D397" s="31">
        <v>180</v>
      </c>
      <c r="E397" s="27">
        <v>9403.25</v>
      </c>
      <c r="F397" s="32">
        <v>1692585</v>
      </c>
      <c r="G397" s="28" t="s">
        <v>478</v>
      </c>
      <c r="H397" s="48"/>
      <c r="I397" s="48"/>
    </row>
    <row r="398" spans="1:9" ht="24">
      <c r="A398" s="23">
        <v>396</v>
      </c>
      <c r="B398" s="29" t="s">
        <v>158</v>
      </c>
      <c r="C398" s="30" t="s">
        <v>7</v>
      </c>
      <c r="D398" s="31">
        <v>180</v>
      </c>
      <c r="E398" s="27">
        <v>7683.69</v>
      </c>
      <c r="F398" s="32">
        <v>1383064.2</v>
      </c>
      <c r="G398" s="28" t="s">
        <v>478</v>
      </c>
      <c r="H398" s="48"/>
      <c r="I398" s="48"/>
    </row>
    <row r="399" spans="1:9" ht="24">
      <c r="A399" s="23">
        <v>397</v>
      </c>
      <c r="B399" s="29" t="s">
        <v>159</v>
      </c>
      <c r="C399" s="30" t="s">
        <v>7</v>
      </c>
      <c r="D399" s="31">
        <v>216</v>
      </c>
      <c r="E399" s="27">
        <v>7390.07</v>
      </c>
      <c r="F399" s="32">
        <v>1596255.1199999999</v>
      </c>
      <c r="G399" s="28" t="s">
        <v>478</v>
      </c>
      <c r="H399" s="48"/>
      <c r="I399" s="48"/>
    </row>
    <row r="400" spans="1:9" ht="24">
      <c r="A400" s="23">
        <v>398</v>
      </c>
      <c r="B400" s="29" t="s">
        <v>160</v>
      </c>
      <c r="C400" s="30" t="s">
        <v>7</v>
      </c>
      <c r="D400" s="31">
        <v>216</v>
      </c>
      <c r="E400" s="27">
        <v>13474.15</v>
      </c>
      <c r="F400" s="32">
        <v>2910416.4</v>
      </c>
      <c r="G400" s="28" t="s">
        <v>478</v>
      </c>
      <c r="H400" s="48"/>
      <c r="I400" s="48"/>
    </row>
    <row r="401" spans="1:9">
      <c r="A401" s="23">
        <v>399</v>
      </c>
      <c r="B401" s="24" t="s">
        <v>457</v>
      </c>
      <c r="C401" s="25" t="s">
        <v>7</v>
      </c>
      <c r="D401" s="26">
        <v>1000</v>
      </c>
      <c r="E401" s="26">
        <v>5118</v>
      </c>
      <c r="F401" s="27">
        <v>5118000</v>
      </c>
      <c r="G401" s="28" t="s">
        <v>478</v>
      </c>
      <c r="H401" s="48"/>
      <c r="I401" s="48"/>
    </row>
    <row r="402" spans="1:9">
      <c r="A402" s="23">
        <v>400</v>
      </c>
      <c r="B402" s="24" t="s">
        <v>458</v>
      </c>
      <c r="C402" s="25" t="s">
        <v>7</v>
      </c>
      <c r="D402" s="26">
        <v>3079</v>
      </c>
      <c r="E402" s="26">
        <v>1563.66</v>
      </c>
      <c r="F402" s="27">
        <v>4814509.1400000006</v>
      </c>
      <c r="G402" s="28" t="s">
        <v>478</v>
      </c>
      <c r="H402" s="48"/>
      <c r="I402" s="48"/>
    </row>
    <row r="403" spans="1:9">
      <c r="A403" s="23">
        <v>401</v>
      </c>
      <c r="B403" s="29" t="s">
        <v>218</v>
      </c>
      <c r="C403" s="30" t="s">
        <v>7</v>
      </c>
      <c r="D403" s="31">
        <v>3050</v>
      </c>
      <c r="E403" s="27">
        <v>1917.66</v>
      </c>
      <c r="F403" s="32">
        <v>5848863</v>
      </c>
      <c r="G403" s="28" t="s">
        <v>478</v>
      </c>
      <c r="H403" s="48"/>
      <c r="I403" s="48"/>
    </row>
    <row r="404" spans="1:9">
      <c r="A404" s="23">
        <v>402</v>
      </c>
      <c r="B404" s="24" t="s">
        <v>218</v>
      </c>
      <c r="C404" s="25" t="s">
        <v>7</v>
      </c>
      <c r="D404" s="26">
        <v>285</v>
      </c>
      <c r="E404" s="26">
        <v>1917.66</v>
      </c>
      <c r="F404" s="27">
        <v>546533.1</v>
      </c>
      <c r="G404" s="28" t="s">
        <v>478</v>
      </c>
      <c r="H404" s="48"/>
      <c r="I404" s="48"/>
    </row>
    <row r="405" spans="1:9">
      <c r="A405" s="23">
        <v>403</v>
      </c>
      <c r="B405" s="24" t="s">
        <v>459</v>
      </c>
      <c r="C405" s="25" t="s">
        <v>7</v>
      </c>
      <c r="D405" s="26">
        <v>174</v>
      </c>
      <c r="E405" s="26">
        <v>1995</v>
      </c>
      <c r="F405" s="27">
        <v>347130</v>
      </c>
      <c r="G405" s="28" t="s">
        <v>478</v>
      </c>
      <c r="H405" s="48"/>
      <c r="I405" s="48"/>
    </row>
    <row r="406" spans="1:9">
      <c r="A406" s="23">
        <v>404</v>
      </c>
      <c r="B406" s="24" t="s">
        <v>460</v>
      </c>
      <c r="C406" s="25" t="s">
        <v>275</v>
      </c>
      <c r="D406" s="26">
        <v>50</v>
      </c>
      <c r="E406" s="26">
        <v>76107</v>
      </c>
      <c r="F406" s="27">
        <v>3805350</v>
      </c>
      <c r="G406" s="28" t="s">
        <v>478</v>
      </c>
      <c r="H406" s="48"/>
      <c r="I406" s="48"/>
    </row>
    <row r="407" spans="1:9">
      <c r="A407" s="23">
        <v>405</v>
      </c>
      <c r="B407" s="29" t="s">
        <v>219</v>
      </c>
      <c r="C407" s="30" t="s">
        <v>7</v>
      </c>
      <c r="D407" s="31">
        <v>1600</v>
      </c>
      <c r="E407" s="27">
        <v>1470</v>
      </c>
      <c r="F407" s="32">
        <v>2352000</v>
      </c>
      <c r="G407" s="28" t="s">
        <v>478</v>
      </c>
      <c r="H407" s="48"/>
      <c r="I407" s="48"/>
    </row>
    <row r="408" spans="1:9">
      <c r="A408" s="23">
        <v>406</v>
      </c>
      <c r="B408" s="24" t="s">
        <v>461</v>
      </c>
      <c r="C408" s="25" t="s">
        <v>7</v>
      </c>
      <c r="D408" s="26">
        <v>2</v>
      </c>
      <c r="E408" s="26">
        <v>172101</v>
      </c>
      <c r="F408" s="27">
        <v>344202</v>
      </c>
      <c r="G408" s="28" t="s">
        <v>478</v>
      </c>
      <c r="H408" s="48"/>
      <c r="I408" s="48"/>
    </row>
    <row r="409" spans="1:9">
      <c r="A409" s="23">
        <v>407</v>
      </c>
      <c r="B409" s="24" t="s">
        <v>462</v>
      </c>
      <c r="C409" s="25" t="s">
        <v>7</v>
      </c>
      <c r="D409" s="26">
        <v>20</v>
      </c>
      <c r="E409" s="26">
        <v>403680</v>
      </c>
      <c r="F409" s="27">
        <v>8073600</v>
      </c>
      <c r="G409" s="28" t="s">
        <v>478</v>
      </c>
      <c r="H409" s="48"/>
      <c r="I409" s="48"/>
    </row>
    <row r="410" spans="1:9">
      <c r="A410" s="23">
        <v>408</v>
      </c>
      <c r="B410" s="29" t="s">
        <v>220</v>
      </c>
      <c r="C410" s="30" t="s">
        <v>7</v>
      </c>
      <c r="D410" s="31">
        <v>450</v>
      </c>
      <c r="E410" s="27">
        <v>13644.92</v>
      </c>
      <c r="F410" s="32">
        <v>6140214</v>
      </c>
      <c r="G410" s="28" t="s">
        <v>478</v>
      </c>
      <c r="H410" s="48"/>
      <c r="I410" s="48"/>
    </row>
    <row r="411" spans="1:9">
      <c r="A411" s="23">
        <v>409</v>
      </c>
      <c r="B411" s="29" t="s">
        <v>221</v>
      </c>
      <c r="C411" s="30" t="s">
        <v>7</v>
      </c>
      <c r="D411" s="31">
        <v>600</v>
      </c>
      <c r="E411" s="27">
        <v>135523.64000000001</v>
      </c>
      <c r="F411" s="32">
        <v>81314184.000000015</v>
      </c>
      <c r="G411" s="28" t="s">
        <v>478</v>
      </c>
      <c r="H411" s="48"/>
      <c r="I411" s="48"/>
    </row>
    <row r="412" spans="1:9">
      <c r="A412" s="23">
        <v>410</v>
      </c>
      <c r="B412" s="29" t="s">
        <v>222</v>
      </c>
      <c r="C412" s="30" t="s">
        <v>7</v>
      </c>
      <c r="D412" s="31">
        <v>400</v>
      </c>
      <c r="E412" s="27">
        <v>65429.96</v>
      </c>
      <c r="F412" s="32">
        <v>26171984</v>
      </c>
      <c r="G412" s="28" t="s">
        <v>478</v>
      </c>
      <c r="H412" s="48"/>
      <c r="I412" s="48"/>
    </row>
    <row r="413" spans="1:9" ht="24">
      <c r="A413" s="39">
        <v>411</v>
      </c>
      <c r="B413" s="40" t="s">
        <v>264</v>
      </c>
      <c r="C413" s="41" t="s">
        <v>7</v>
      </c>
      <c r="D413" s="42">
        <v>10</v>
      </c>
      <c r="E413" s="43">
        <v>65430</v>
      </c>
      <c r="F413" s="43">
        <f t="shared" ref="F413" si="12">E413*D413</f>
        <v>654300</v>
      </c>
      <c r="G413" s="28" t="s">
        <v>478</v>
      </c>
      <c r="H413" s="48"/>
      <c r="I413" s="48"/>
    </row>
    <row r="414" spans="1:9">
      <c r="A414" s="39">
        <v>412</v>
      </c>
      <c r="B414" s="40" t="s">
        <v>223</v>
      </c>
      <c r="C414" s="41" t="s">
        <v>7</v>
      </c>
      <c r="D414" s="42">
        <v>50</v>
      </c>
      <c r="E414" s="43">
        <v>2811.15</v>
      </c>
      <c r="F414" s="43">
        <v>140557.5</v>
      </c>
      <c r="G414" s="28" t="s">
        <v>478</v>
      </c>
      <c r="H414" s="48"/>
      <c r="I414" s="48"/>
    </row>
    <row r="415" spans="1:9">
      <c r="A415" s="39">
        <v>413</v>
      </c>
      <c r="B415" s="40" t="s">
        <v>224</v>
      </c>
      <c r="C415" s="41" t="s">
        <v>7</v>
      </c>
      <c r="D415" s="42">
        <v>20</v>
      </c>
      <c r="E415" s="43">
        <v>2158</v>
      </c>
      <c r="F415" s="43">
        <v>43160</v>
      </c>
      <c r="G415" s="28" t="s">
        <v>478</v>
      </c>
      <c r="H415" s="48"/>
      <c r="I415" s="48"/>
    </row>
    <row r="416" spans="1:9">
      <c r="A416" s="39">
        <v>414</v>
      </c>
      <c r="B416" s="40" t="s">
        <v>225</v>
      </c>
      <c r="C416" s="41" t="s">
        <v>7</v>
      </c>
      <c r="D416" s="42">
        <v>100</v>
      </c>
      <c r="E416" s="43">
        <v>2875.44</v>
      </c>
      <c r="F416" s="43">
        <v>287544</v>
      </c>
      <c r="G416" s="28" t="s">
        <v>478</v>
      </c>
      <c r="H416" s="48"/>
      <c r="I416" s="48"/>
    </row>
    <row r="417" spans="1:9">
      <c r="A417" s="39">
        <v>415</v>
      </c>
      <c r="B417" s="40" t="s">
        <v>226</v>
      </c>
      <c r="C417" s="41" t="s">
        <v>7</v>
      </c>
      <c r="D417" s="42">
        <v>30</v>
      </c>
      <c r="E417" s="43">
        <v>3205.84</v>
      </c>
      <c r="F417" s="43">
        <v>96175.200000000012</v>
      </c>
      <c r="G417" s="28" t="s">
        <v>478</v>
      </c>
      <c r="H417" s="48"/>
      <c r="I417" s="48"/>
    </row>
    <row r="418" spans="1:9">
      <c r="A418" s="39">
        <v>416</v>
      </c>
      <c r="B418" s="40" t="s">
        <v>227</v>
      </c>
      <c r="C418" s="41" t="s">
        <v>7</v>
      </c>
      <c r="D418" s="42">
        <v>5</v>
      </c>
      <c r="E418" s="43">
        <v>3736.83</v>
      </c>
      <c r="F418" s="43">
        <v>18684.150000000001</v>
      </c>
      <c r="G418" s="28" t="s">
        <v>478</v>
      </c>
      <c r="H418" s="48"/>
      <c r="I418" s="48"/>
    </row>
    <row r="419" spans="1:9">
      <c r="A419" s="39">
        <v>417</v>
      </c>
      <c r="B419" s="40" t="s">
        <v>228</v>
      </c>
      <c r="C419" s="41" t="s">
        <v>7</v>
      </c>
      <c r="D419" s="42">
        <v>30</v>
      </c>
      <c r="E419" s="43">
        <v>8154.7</v>
      </c>
      <c r="F419" s="43">
        <v>244641</v>
      </c>
      <c r="G419" s="28" t="s">
        <v>478</v>
      </c>
      <c r="H419" s="48"/>
      <c r="I419" s="48"/>
    </row>
    <row r="420" spans="1:9">
      <c r="A420" s="39">
        <v>418</v>
      </c>
      <c r="B420" s="40" t="s">
        <v>229</v>
      </c>
      <c r="C420" s="41" t="s">
        <v>7</v>
      </c>
      <c r="D420" s="42">
        <v>5</v>
      </c>
      <c r="E420" s="43">
        <v>7762.61</v>
      </c>
      <c r="F420" s="43">
        <v>38813.049999999996</v>
      </c>
      <c r="G420" s="28" t="s">
        <v>478</v>
      </c>
      <c r="H420" s="48"/>
      <c r="I420" s="48"/>
    </row>
    <row r="421" spans="1:9">
      <c r="A421" s="39">
        <v>419</v>
      </c>
      <c r="B421" s="40" t="s">
        <v>255</v>
      </c>
      <c r="C421" s="41"/>
      <c r="D421" s="42"/>
      <c r="E421" s="43">
        <v>8155</v>
      </c>
      <c r="F421" s="43">
        <f t="shared" ref="F421:F422" si="13">E421*D421</f>
        <v>0</v>
      </c>
      <c r="G421" s="28" t="s">
        <v>478</v>
      </c>
      <c r="H421" s="48"/>
      <c r="I421" s="48"/>
    </row>
    <row r="422" spans="1:9">
      <c r="A422" s="39">
        <v>420</v>
      </c>
      <c r="B422" s="40" t="s">
        <v>256</v>
      </c>
      <c r="C422" s="41"/>
      <c r="D422" s="42"/>
      <c r="E422" s="43">
        <v>8155</v>
      </c>
      <c r="F422" s="43">
        <f t="shared" si="13"/>
        <v>0</v>
      </c>
      <c r="G422" s="28" t="s">
        <v>478</v>
      </c>
      <c r="H422" s="48"/>
      <c r="I422" s="48"/>
    </row>
    <row r="423" spans="1:9">
      <c r="A423" s="23">
        <v>421</v>
      </c>
      <c r="B423" s="40" t="s">
        <v>230</v>
      </c>
      <c r="C423" s="41" t="s">
        <v>7</v>
      </c>
      <c r="D423" s="42">
        <v>1</v>
      </c>
      <c r="E423" s="43">
        <v>240836.17</v>
      </c>
      <c r="F423" s="43">
        <v>240836.17</v>
      </c>
      <c r="G423" s="28" t="s">
        <v>478</v>
      </c>
      <c r="H423" s="48"/>
      <c r="I423" s="48"/>
    </row>
    <row r="424" spans="1:9">
      <c r="A424" s="23">
        <v>422</v>
      </c>
      <c r="B424" s="29" t="s">
        <v>231</v>
      </c>
      <c r="C424" s="30" t="s">
        <v>7</v>
      </c>
      <c r="D424" s="31">
        <v>2</v>
      </c>
      <c r="E424" s="27">
        <v>240836.17</v>
      </c>
      <c r="F424" s="32">
        <v>481672.34</v>
      </c>
      <c r="G424" s="28" t="s">
        <v>478</v>
      </c>
      <c r="H424" s="48"/>
      <c r="I424" s="48"/>
    </row>
    <row r="425" spans="1:9">
      <c r="A425" s="23">
        <v>423</v>
      </c>
      <c r="B425" s="29" t="s">
        <v>232</v>
      </c>
      <c r="C425" s="30" t="s">
        <v>7</v>
      </c>
      <c r="D425" s="31">
        <v>2</v>
      </c>
      <c r="E425" s="27">
        <v>209638.5</v>
      </c>
      <c r="F425" s="32">
        <v>419277</v>
      </c>
      <c r="G425" s="28" t="s">
        <v>478</v>
      </c>
      <c r="H425" s="48"/>
      <c r="I425" s="48"/>
    </row>
    <row r="426" spans="1:9">
      <c r="A426" s="23">
        <v>424</v>
      </c>
      <c r="B426" s="29" t="s">
        <v>233</v>
      </c>
      <c r="C426" s="30" t="s">
        <v>7</v>
      </c>
      <c r="D426" s="31">
        <v>2</v>
      </c>
      <c r="E426" s="27">
        <v>245973</v>
      </c>
      <c r="F426" s="32">
        <v>491946</v>
      </c>
      <c r="G426" s="28" t="s">
        <v>478</v>
      </c>
      <c r="H426" s="48"/>
      <c r="I426" s="48"/>
    </row>
    <row r="427" spans="1:9">
      <c r="A427" s="23">
        <v>425</v>
      </c>
      <c r="B427" s="29" t="s">
        <v>234</v>
      </c>
      <c r="C427" s="30" t="s">
        <v>7</v>
      </c>
      <c r="D427" s="31">
        <v>1</v>
      </c>
      <c r="E427" s="27">
        <v>208644.96</v>
      </c>
      <c r="F427" s="32">
        <v>208644.96</v>
      </c>
      <c r="G427" s="28" t="s">
        <v>478</v>
      </c>
      <c r="H427" s="48"/>
      <c r="I427" s="48"/>
    </row>
    <row r="428" spans="1:9">
      <c r="A428" s="23">
        <v>426</v>
      </c>
      <c r="B428" s="29" t="s">
        <v>235</v>
      </c>
      <c r="C428" s="30" t="s">
        <v>7</v>
      </c>
      <c r="D428" s="31">
        <v>1</v>
      </c>
      <c r="E428" s="27">
        <v>226012.55</v>
      </c>
      <c r="F428" s="32">
        <v>226012.55</v>
      </c>
      <c r="G428" s="28" t="s">
        <v>478</v>
      </c>
      <c r="H428" s="48"/>
      <c r="I428" s="48"/>
    </row>
    <row r="429" spans="1:9">
      <c r="A429" s="23">
        <v>427</v>
      </c>
      <c r="B429" s="29" t="s">
        <v>236</v>
      </c>
      <c r="C429" s="30" t="s">
        <v>7</v>
      </c>
      <c r="D429" s="31">
        <v>1</v>
      </c>
      <c r="E429" s="27">
        <v>203026.5</v>
      </c>
      <c r="F429" s="32">
        <v>203026.5</v>
      </c>
      <c r="G429" s="28" t="s">
        <v>478</v>
      </c>
      <c r="H429" s="48"/>
      <c r="I429" s="48"/>
    </row>
    <row r="430" spans="1:9">
      <c r="A430" s="23">
        <v>428</v>
      </c>
      <c r="B430" s="29" t="s">
        <v>237</v>
      </c>
      <c r="C430" s="30" t="s">
        <v>7</v>
      </c>
      <c r="D430" s="31">
        <v>1650</v>
      </c>
      <c r="E430" s="27">
        <v>2398.89</v>
      </c>
      <c r="F430" s="32">
        <v>3958168.5</v>
      </c>
      <c r="G430" s="28" t="s">
        <v>478</v>
      </c>
      <c r="H430" s="48"/>
      <c r="I430" s="48"/>
    </row>
    <row r="431" spans="1:9">
      <c r="A431" s="23">
        <v>429</v>
      </c>
      <c r="B431" s="29" t="s">
        <v>238</v>
      </c>
      <c r="C431" s="30" t="s">
        <v>7</v>
      </c>
      <c r="D431" s="31">
        <v>10</v>
      </c>
      <c r="E431" s="27">
        <v>2191.1999999999998</v>
      </c>
      <c r="F431" s="32">
        <v>65736</v>
      </c>
      <c r="G431" s="28" t="s">
        <v>478</v>
      </c>
      <c r="H431" s="48"/>
      <c r="I431" s="48"/>
    </row>
    <row r="432" spans="1:9">
      <c r="A432" s="23">
        <v>430</v>
      </c>
      <c r="B432" s="29" t="s">
        <v>239</v>
      </c>
      <c r="C432" s="30" t="s">
        <v>7</v>
      </c>
      <c r="D432" s="31">
        <v>20</v>
      </c>
      <c r="E432" s="27">
        <v>2980.59</v>
      </c>
      <c r="F432" s="32">
        <v>29805.9</v>
      </c>
      <c r="G432" s="28" t="s">
        <v>478</v>
      </c>
      <c r="H432" s="48"/>
      <c r="I432" s="48"/>
    </row>
    <row r="433" spans="1:9">
      <c r="A433" s="23">
        <v>431</v>
      </c>
      <c r="B433" s="29" t="s">
        <v>240</v>
      </c>
      <c r="C433" s="30" t="s">
        <v>7</v>
      </c>
      <c r="D433" s="31">
        <v>30</v>
      </c>
      <c r="E433" s="27">
        <v>1951.48</v>
      </c>
      <c r="F433" s="32">
        <v>48787</v>
      </c>
      <c r="G433" s="28" t="s">
        <v>478</v>
      </c>
      <c r="H433" s="48"/>
      <c r="I433" s="48"/>
    </row>
    <row r="434" spans="1:9">
      <c r="A434" s="23">
        <v>432</v>
      </c>
      <c r="B434" s="29" t="s">
        <v>241</v>
      </c>
      <c r="C434" s="30" t="s">
        <v>7</v>
      </c>
      <c r="D434" s="31">
        <v>10</v>
      </c>
      <c r="E434" s="27">
        <v>2243.2800000000002</v>
      </c>
      <c r="F434" s="32">
        <v>22432.800000000003</v>
      </c>
      <c r="G434" s="28" t="s">
        <v>478</v>
      </c>
      <c r="H434" s="48"/>
      <c r="I434" s="48"/>
    </row>
    <row r="435" spans="1:9">
      <c r="A435" s="23">
        <v>433</v>
      </c>
      <c r="B435" s="29" t="s">
        <v>242</v>
      </c>
      <c r="C435" s="30" t="s">
        <v>7</v>
      </c>
      <c r="D435" s="31">
        <v>40</v>
      </c>
      <c r="E435" s="27">
        <v>1973.77</v>
      </c>
      <c r="F435" s="32">
        <v>69081.95</v>
      </c>
      <c r="G435" s="28" t="s">
        <v>478</v>
      </c>
      <c r="H435" s="48"/>
      <c r="I435" s="48"/>
    </row>
    <row r="436" spans="1:9">
      <c r="A436" s="23">
        <v>434</v>
      </c>
      <c r="B436" s="29" t="s">
        <v>243</v>
      </c>
      <c r="C436" s="30" t="s">
        <v>7</v>
      </c>
      <c r="D436" s="31">
        <v>70</v>
      </c>
      <c r="E436" s="27">
        <v>2007.2</v>
      </c>
      <c r="F436" s="32">
        <v>130468</v>
      </c>
      <c r="G436" s="28" t="s">
        <v>478</v>
      </c>
      <c r="H436" s="48"/>
      <c r="I436" s="48"/>
    </row>
    <row r="437" spans="1:9">
      <c r="A437" s="23">
        <v>435</v>
      </c>
      <c r="B437" s="29" t="s">
        <v>244</v>
      </c>
      <c r="C437" s="30" t="s">
        <v>7</v>
      </c>
      <c r="D437" s="31">
        <v>60</v>
      </c>
      <c r="E437" s="27">
        <v>2782.72</v>
      </c>
      <c r="F437" s="32">
        <v>153049.59999999998</v>
      </c>
      <c r="G437" s="28" t="s">
        <v>478</v>
      </c>
      <c r="H437" s="48"/>
      <c r="I437" s="48"/>
    </row>
    <row r="438" spans="1:9">
      <c r="A438" s="23">
        <v>436</v>
      </c>
      <c r="B438" s="29" t="s">
        <v>245</v>
      </c>
      <c r="C438" s="30" t="s">
        <v>7</v>
      </c>
      <c r="D438" s="31">
        <v>30</v>
      </c>
      <c r="E438" s="27">
        <v>2007.26</v>
      </c>
      <c r="F438" s="32">
        <v>60217.8</v>
      </c>
      <c r="G438" s="28" t="s">
        <v>478</v>
      </c>
      <c r="H438" s="48"/>
      <c r="I438" s="48"/>
    </row>
    <row r="439" spans="1:9">
      <c r="A439" s="23">
        <v>437</v>
      </c>
      <c r="B439" s="29" t="s">
        <v>246</v>
      </c>
      <c r="C439" s="30" t="s">
        <v>7</v>
      </c>
      <c r="D439" s="31">
        <v>90</v>
      </c>
      <c r="E439" s="27">
        <v>2729.27</v>
      </c>
      <c r="F439" s="32">
        <v>245634.3</v>
      </c>
      <c r="G439" s="28" t="s">
        <v>478</v>
      </c>
      <c r="H439" s="48"/>
      <c r="I439" s="48"/>
    </row>
    <row r="440" spans="1:9">
      <c r="A440" s="23">
        <v>438</v>
      </c>
      <c r="B440" s="29" t="s">
        <v>247</v>
      </c>
      <c r="C440" s="30" t="s">
        <v>7</v>
      </c>
      <c r="D440" s="31">
        <v>110</v>
      </c>
      <c r="E440" s="27">
        <v>2345.38</v>
      </c>
      <c r="F440" s="32">
        <v>257991.80000000002</v>
      </c>
      <c r="G440" s="28" t="s">
        <v>478</v>
      </c>
      <c r="H440" s="48"/>
      <c r="I440" s="48"/>
    </row>
    <row r="441" spans="1:9">
      <c r="A441" s="23">
        <v>439</v>
      </c>
      <c r="B441" s="29" t="s">
        <v>248</v>
      </c>
      <c r="C441" s="30" t="s">
        <v>7</v>
      </c>
      <c r="D441" s="31">
        <v>50</v>
      </c>
      <c r="E441" s="27">
        <v>2258.8000000000002</v>
      </c>
      <c r="F441" s="32">
        <v>112940.00000000001</v>
      </c>
      <c r="G441" s="28" t="s">
        <v>478</v>
      </c>
      <c r="H441" s="48"/>
      <c r="I441" s="48"/>
    </row>
    <row r="442" spans="1:9">
      <c r="A442" s="23">
        <v>440</v>
      </c>
      <c r="B442" s="29" t="s">
        <v>249</v>
      </c>
      <c r="C442" s="30" t="s">
        <v>7</v>
      </c>
      <c r="D442" s="31">
        <v>40</v>
      </c>
      <c r="E442" s="27">
        <v>2385.87</v>
      </c>
      <c r="F442" s="32">
        <v>95434.799999999988</v>
      </c>
      <c r="G442" s="28" t="s">
        <v>478</v>
      </c>
      <c r="H442" s="48"/>
      <c r="I442" s="48"/>
    </row>
    <row r="443" spans="1:9">
      <c r="A443" s="23">
        <v>441</v>
      </c>
      <c r="B443" s="29" t="s">
        <v>250</v>
      </c>
      <c r="C443" s="30" t="s">
        <v>7</v>
      </c>
      <c r="D443" s="31">
        <v>480</v>
      </c>
      <c r="E443" s="27">
        <v>2576.4699999999998</v>
      </c>
      <c r="F443" s="32">
        <v>1236705.5999999999</v>
      </c>
      <c r="G443" s="28" t="s">
        <v>478</v>
      </c>
      <c r="H443" s="48"/>
      <c r="I443" s="48"/>
    </row>
    <row r="444" spans="1:9">
      <c r="A444" s="23">
        <v>442</v>
      </c>
      <c r="B444" s="29" t="s">
        <v>251</v>
      </c>
      <c r="C444" s="30" t="s">
        <v>7</v>
      </c>
      <c r="D444" s="31">
        <v>660</v>
      </c>
      <c r="E444" s="27">
        <v>2131.4499999999998</v>
      </c>
      <c r="F444" s="32">
        <v>1406756.9999999998</v>
      </c>
      <c r="G444" s="28" t="s">
        <v>478</v>
      </c>
      <c r="H444" s="48"/>
      <c r="I444" s="48"/>
    </row>
    <row r="445" spans="1:9">
      <c r="A445" s="23">
        <v>443</v>
      </c>
      <c r="B445" s="29" t="s">
        <v>252</v>
      </c>
      <c r="C445" s="30" t="s">
        <v>7</v>
      </c>
      <c r="D445" s="31">
        <v>300</v>
      </c>
      <c r="E445" s="27">
        <v>2568.17</v>
      </c>
      <c r="F445" s="32">
        <v>770451</v>
      </c>
      <c r="G445" s="28" t="s">
        <v>478</v>
      </c>
      <c r="H445" s="48"/>
      <c r="I445" s="48"/>
    </row>
    <row r="446" spans="1:9">
      <c r="A446" s="23">
        <v>444</v>
      </c>
      <c r="B446" s="29" t="s">
        <v>253</v>
      </c>
      <c r="C446" s="30" t="s">
        <v>7</v>
      </c>
      <c r="D446" s="31">
        <v>5</v>
      </c>
      <c r="E446" s="27">
        <v>358470</v>
      </c>
      <c r="F446" s="32">
        <v>1792350</v>
      </c>
      <c r="G446" s="28" t="s">
        <v>478</v>
      </c>
      <c r="H446" s="48"/>
      <c r="I446" s="48"/>
    </row>
    <row r="447" spans="1:9">
      <c r="A447" s="23">
        <v>445</v>
      </c>
      <c r="B447" s="29" t="s">
        <v>254</v>
      </c>
      <c r="C447" s="30" t="s">
        <v>7</v>
      </c>
      <c r="D447" s="31">
        <v>150</v>
      </c>
      <c r="E447" s="27">
        <v>93279.17</v>
      </c>
      <c r="F447" s="32">
        <v>13991875.5</v>
      </c>
      <c r="G447" s="28" t="s">
        <v>478</v>
      </c>
      <c r="H447" s="48"/>
      <c r="I447" s="48"/>
    </row>
    <row r="448" spans="1:9">
      <c r="A448" s="23">
        <v>446</v>
      </c>
      <c r="B448" s="24" t="s">
        <v>463</v>
      </c>
      <c r="C448" s="25" t="s">
        <v>7</v>
      </c>
      <c r="D448" s="26">
        <v>20</v>
      </c>
      <c r="E448" s="26">
        <v>71990</v>
      </c>
      <c r="F448" s="27">
        <v>1439800</v>
      </c>
      <c r="G448" s="28" t="s">
        <v>478</v>
      </c>
      <c r="H448" s="48"/>
      <c r="I448" s="48"/>
    </row>
    <row r="449" spans="1:9">
      <c r="A449" s="23">
        <v>447</v>
      </c>
      <c r="B449" s="24" t="s">
        <v>464</v>
      </c>
      <c r="C449" s="25" t="s">
        <v>7</v>
      </c>
      <c r="D449" s="26">
        <v>20</v>
      </c>
      <c r="E449" s="26">
        <v>113211</v>
      </c>
      <c r="F449" s="27">
        <v>2264220</v>
      </c>
      <c r="G449" s="28" t="s">
        <v>478</v>
      </c>
      <c r="H449" s="48"/>
      <c r="I449" s="48"/>
    </row>
    <row r="450" spans="1:9">
      <c r="A450" s="23">
        <v>448</v>
      </c>
      <c r="B450" s="24" t="s">
        <v>465</v>
      </c>
      <c r="C450" s="25" t="s">
        <v>7</v>
      </c>
      <c r="D450" s="26">
        <v>20</v>
      </c>
      <c r="E450" s="26">
        <v>250000</v>
      </c>
      <c r="F450" s="27">
        <v>5000000</v>
      </c>
      <c r="G450" s="28" t="s">
        <v>478</v>
      </c>
      <c r="H450" s="48"/>
      <c r="I450" s="48"/>
    </row>
    <row r="451" spans="1:9">
      <c r="A451" s="23">
        <v>449</v>
      </c>
      <c r="B451" s="24" t="s">
        <v>466</v>
      </c>
      <c r="C451" s="25" t="s">
        <v>7</v>
      </c>
      <c r="D451" s="26">
        <v>72</v>
      </c>
      <c r="E451" s="26">
        <v>561496.74</v>
      </c>
      <c r="F451" s="27">
        <v>40427765.280000001</v>
      </c>
      <c r="G451" s="28" t="s">
        <v>478</v>
      </c>
      <c r="H451" s="48"/>
      <c r="I451" s="48"/>
    </row>
    <row r="452" spans="1:9">
      <c r="A452" s="23">
        <v>450</v>
      </c>
      <c r="B452" s="24" t="s">
        <v>467</v>
      </c>
      <c r="C452" s="25" t="s">
        <v>7</v>
      </c>
      <c r="D452" s="26">
        <v>2</v>
      </c>
      <c r="E452" s="26">
        <v>6500000</v>
      </c>
      <c r="F452" s="27">
        <v>13000000</v>
      </c>
      <c r="G452" s="28" t="s">
        <v>478</v>
      </c>
      <c r="H452" s="48"/>
      <c r="I452" s="48"/>
    </row>
    <row r="453" spans="1:9">
      <c r="A453" s="23">
        <v>451</v>
      </c>
      <c r="B453" s="24" t="s">
        <v>468</v>
      </c>
      <c r="C453" s="25" t="s">
        <v>469</v>
      </c>
      <c r="D453" s="26">
        <v>24</v>
      </c>
      <c r="E453" s="26">
        <v>10183</v>
      </c>
      <c r="F453" s="27">
        <v>244392</v>
      </c>
      <c r="G453" s="28" t="s">
        <v>478</v>
      </c>
      <c r="H453" s="48"/>
      <c r="I453" s="48"/>
    </row>
    <row r="454" spans="1:9">
      <c r="A454" s="23">
        <v>452</v>
      </c>
      <c r="B454" s="29" t="s">
        <v>257</v>
      </c>
      <c r="C454" s="30" t="s">
        <v>7</v>
      </c>
      <c r="D454" s="31">
        <v>5050</v>
      </c>
      <c r="E454" s="27">
        <v>1109.95</v>
      </c>
      <c r="F454" s="32">
        <v>5605247.5</v>
      </c>
      <c r="G454" s="28" t="s">
        <v>478</v>
      </c>
      <c r="H454" s="48"/>
      <c r="I454" s="48"/>
    </row>
    <row r="455" spans="1:9">
      <c r="A455" s="23">
        <v>453</v>
      </c>
      <c r="B455" s="29" t="s">
        <v>258</v>
      </c>
      <c r="C455" s="30" t="s">
        <v>7</v>
      </c>
      <c r="D455" s="31">
        <v>3200</v>
      </c>
      <c r="E455" s="27">
        <v>7960.08</v>
      </c>
      <c r="F455" s="32">
        <v>25472256</v>
      </c>
      <c r="G455" s="28" t="s">
        <v>478</v>
      </c>
      <c r="H455" s="48"/>
      <c r="I455" s="48"/>
    </row>
    <row r="456" spans="1:9">
      <c r="A456" s="23">
        <v>454</v>
      </c>
      <c r="B456" s="29" t="s">
        <v>259</v>
      </c>
      <c r="C456" s="30" t="s">
        <v>7</v>
      </c>
      <c r="D456" s="31">
        <v>2900</v>
      </c>
      <c r="E456" s="27">
        <v>1243.46</v>
      </c>
      <c r="F456" s="32">
        <v>3606034</v>
      </c>
      <c r="G456" s="28" t="s">
        <v>478</v>
      </c>
      <c r="H456" s="48"/>
      <c r="I456" s="48"/>
    </row>
    <row r="457" spans="1:9" ht="24">
      <c r="A457" s="23">
        <v>455</v>
      </c>
      <c r="B457" s="29" t="s">
        <v>15</v>
      </c>
      <c r="C457" s="30" t="s">
        <v>7</v>
      </c>
      <c r="D457" s="31">
        <v>290</v>
      </c>
      <c r="E457" s="27">
        <v>61685.18</v>
      </c>
      <c r="F457" s="32">
        <f>E457*D457</f>
        <v>17888702.199999999</v>
      </c>
      <c r="G457" s="28" t="s">
        <v>478</v>
      </c>
      <c r="H457" s="48"/>
      <c r="I457" s="48"/>
    </row>
    <row r="458" spans="1:9">
      <c r="A458" s="23">
        <v>456</v>
      </c>
      <c r="B458" s="24" t="s">
        <v>470</v>
      </c>
      <c r="C458" s="25" t="s">
        <v>7</v>
      </c>
      <c r="D458" s="26">
        <v>176</v>
      </c>
      <c r="E458" s="26">
        <v>47600</v>
      </c>
      <c r="F458" s="27">
        <v>8377600</v>
      </c>
      <c r="G458" s="28" t="s">
        <v>478</v>
      </c>
      <c r="H458" s="48"/>
      <c r="I458" s="48"/>
    </row>
    <row r="459" spans="1:9">
      <c r="A459" s="23">
        <v>457</v>
      </c>
      <c r="B459" s="24" t="s">
        <v>471</v>
      </c>
      <c r="C459" s="25" t="s">
        <v>5</v>
      </c>
      <c r="D459" s="26">
        <v>3</v>
      </c>
      <c r="E459" s="26">
        <v>44286</v>
      </c>
      <c r="F459" s="27">
        <v>132858</v>
      </c>
      <c r="G459" s="28" t="s">
        <v>478</v>
      </c>
      <c r="H459" s="48"/>
      <c r="I459" s="48"/>
    </row>
    <row r="460" spans="1:9">
      <c r="A460" s="15"/>
      <c r="B460" s="16"/>
      <c r="C460" s="16"/>
      <c r="D460" s="16"/>
      <c r="E460" s="16"/>
      <c r="F460" s="16"/>
      <c r="G460" s="17"/>
    </row>
    <row r="461" spans="1:9">
      <c r="A461" s="18"/>
      <c r="B461" s="19"/>
      <c r="C461" s="19"/>
      <c r="D461" s="19"/>
      <c r="E461" s="19"/>
      <c r="F461" s="19"/>
      <c r="G461" s="20"/>
    </row>
    <row r="462" spans="1:9">
      <c r="A462" s="12" t="s">
        <v>472</v>
      </c>
      <c r="B462" s="12"/>
      <c r="C462" s="12"/>
      <c r="D462" s="12"/>
      <c r="E462" s="12"/>
      <c r="F462" s="11">
        <f>SUM(F3:F461)</f>
        <v>4684399816.0350008</v>
      </c>
      <c r="G462" s="5"/>
    </row>
    <row r="467" spans="2:7" s="1" customFormat="1" ht="68.25" customHeight="1">
      <c r="B467" s="13"/>
      <c r="C467" s="14"/>
      <c r="D467" s="14"/>
      <c r="E467" s="14"/>
      <c r="F467" s="14"/>
      <c r="G467" s="14"/>
    </row>
  </sheetData>
  <sheetProtection password="C569" sheet="1" objects="1" scenarios="1" selectLockedCells="1"/>
  <sortState ref="A3:G459">
    <sortCondition ref="B3:B459"/>
  </sortState>
  <mergeCells count="4">
    <mergeCell ref="A462:E462"/>
    <mergeCell ref="B467:G467"/>
    <mergeCell ref="A460:G461"/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Usuario de Windows</cp:lastModifiedBy>
  <dcterms:created xsi:type="dcterms:W3CDTF">2019-01-23T20:37:48Z</dcterms:created>
  <dcterms:modified xsi:type="dcterms:W3CDTF">2019-01-24T13:23:02Z</dcterms:modified>
</cp:coreProperties>
</file>